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05" yWindow="30" windowWidth="19230" windowHeight="6240" tabRatio="721" autoFilterDateGrouping="0"/>
  </bookViews>
  <sheets>
    <sheet name="E.XI" sheetId="72" r:id="rId1"/>
  </sheets>
  <definedNames>
    <definedName name="_xlnm.Print_Area" localSheetId="0">E.XI!$B$2:$G$27</definedName>
  </definedNames>
  <calcPr calcId="162913"/>
</workbook>
</file>

<file path=xl/calcChain.xml><?xml version="1.0" encoding="utf-8"?>
<calcChain xmlns="http://schemas.openxmlformats.org/spreadsheetml/2006/main">
  <c r="G21" i="72" l="1"/>
  <c r="F18" i="72"/>
  <c r="D18" i="72"/>
  <c r="F26" i="72" l="1"/>
  <c r="D26" i="72"/>
  <c r="F24" i="72"/>
  <c r="D24" i="72"/>
  <c r="F23" i="72"/>
  <c r="D23" i="72"/>
  <c r="F21" i="72"/>
  <c r="D21" i="72"/>
  <c r="F20" i="72"/>
  <c r="D20" i="72"/>
  <c r="F19" i="72"/>
  <c r="D19" i="72"/>
  <c r="F17" i="72"/>
  <c r="D17" i="72"/>
  <c r="F16" i="72"/>
  <c r="D16" i="72"/>
  <c r="F15" i="72"/>
  <c r="D15" i="72"/>
  <c r="F14" i="72"/>
  <c r="D14" i="72"/>
  <c r="F13" i="72"/>
  <c r="D13" i="72"/>
  <c r="F12" i="72"/>
  <c r="D12" i="72"/>
  <c r="F8" i="72"/>
  <c r="D8" i="72"/>
  <c r="G26" i="72" l="1"/>
  <c r="G19" i="72"/>
  <c r="G16" i="72"/>
</calcChain>
</file>

<file path=xl/sharedStrings.xml><?xml version="1.0" encoding="utf-8"?>
<sst xmlns="http://schemas.openxmlformats.org/spreadsheetml/2006/main" count="66" uniqueCount="32">
  <si>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</si>
  <si>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</si>
  <si>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</si>
  <si>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</si>
  <si>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</si>
  <si>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</si>
  <si>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</si>
  <si>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</si>
  <si>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</si>
  <si>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</si>
  <si>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</si>
  <si>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</si>
  <si>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</si>
  <si>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</si>
  <si>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</si>
  <si>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</si>
  <si>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</si>
  <si>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</si>
  <si>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</si>
  <si>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</si>
  <si>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</si>
  <si>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</si>
  <si>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</si>
  <si>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</si>
  <si>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</si>
  <si>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</si>
  <si>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</si>
  <si>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</si>
  <si>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IP 2016.  DISTRIBUCIÓN TERRITORIAL</t>
  </si>
  <si>
    <t>s.e.</t>
  </si>
  <si>
    <t>E.XI. BONIFICACIONES AUTONÓMICAS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</si>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</sst>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 applyProtection="1">
      <alignment horizontal="right" vertical="center" inden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0" xfId="2" applyFont="1" applyFill="1" applyBorder="1" applyAlignment="1" applyProtection="1">
      <alignment horizontal="center" vertical="center"/>
    </xf>
    <xf numFmtId="0" fontId="8" fillId="6" borderId="3" xfId="2" applyFont="1" applyFill="1" applyBorder="1" applyAlignment="1" applyProtection="1">
      <alignment horizontal="center" vertical="center"/>
    </xf>
    <xf numFmtId="0" fontId="8" fillId="6" borderId="4" xfId="2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3" fontId="4" fillId="0" borderId="20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3" fontId="4" fillId="0" borderId="34" xfId="0" applyNumberFormat="1" applyFont="1" applyBorder="1" applyAlignment="1">
      <alignment horizontal="right" vertical="center" indent="2"/>
    </xf>
    <xf numFmtId="3" fontId="4" fillId="0" borderId="20" xfId="0" applyNumberFormat="1" applyFont="1" applyBorder="1" applyAlignment="1">
      <alignment horizontal="right" vertical="center" indent="2"/>
    </xf>
    <xf numFmtId="3" fontId="4" fillId="0" borderId="35" xfId="0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0" customFormat="1" ht="21.95" customHeight="1" thickTop="1" thickBot="1">
      <c r="B2" s="29" t="s">
        <v>28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30</v>
      </c>
      <c r="C4" s="33"/>
      <c r="D4" s="33"/>
      <c r="E4" s="33"/>
      <c r="F4" s="33"/>
      <c r="G4" s="34"/>
    </row>
    <row r="5" spans="2:7" ht="19.5" customHeight="1" thickTop="1">
      <c r="B5" s="25" t="s">
        <v>26</v>
      </c>
      <c r="C5" s="21" t="s">
        <v>4</v>
      </c>
      <c r="D5" s="22"/>
      <c r="E5" s="27" t="s">
        <v>0</v>
      </c>
      <c r="F5" s="28"/>
      <c r="G5" s="41" t="s">
        <v>27</v>
      </c>
    </row>
    <row r="6" spans="2:7" ht="17.100000000000001" customHeight="1">
      <c r="B6" s="26"/>
      <c r="C6" s="35" t="s">
        <v>1</v>
      </c>
      <c r="D6" s="37" t="s">
        <v>24</v>
      </c>
      <c r="E6" s="39" t="s">
        <v>5</v>
      </c>
      <c r="F6" s="37" t="s">
        <v>24</v>
      </c>
      <c r="G6" s="42"/>
    </row>
    <row r="7" spans="2:7" ht="17.100000000000001" customHeight="1">
      <c r="B7" s="23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0</v>
      </c>
      <c r="D8" s="10">
        <f>C8/C$26</f>
        <v>0</v>
      </c>
      <c r="E8" s="11">
        <v>0</v>
      </c>
      <c r="F8" s="10">
        <f>E8/E$26</f>
        <v>0</v>
      </c>
      <c r="G8" s="47" t="s">
        <v>25</v>
      </c>
    </row>
    <row r="9" spans="2:7" ht="17.100000000000001" customHeight="1">
      <c r="B9" s="7" t="s">
        <v>7</v>
      </c>
      <c r="C9" s="3" t="s">
        <v>29</v>
      </c>
      <c r="D9" s="10" t="s">
        <v>29</v>
      </c>
      <c r="E9" s="3" t="s">
        <v>29</v>
      </c>
      <c r="F9" s="10" t="s">
        <v>29</v>
      </c>
      <c r="G9" s="44" t="s">
        <v>29</v>
      </c>
    </row>
    <row r="10" spans="2:7" ht="17.100000000000001" customHeight="1">
      <c r="B10" s="7" t="s">
        <v>8</v>
      </c>
      <c r="C10" s="3" t="s">
        <v>29</v>
      </c>
      <c r="D10" s="24" t="s">
        <v>29</v>
      </c>
      <c r="E10" s="3" t="s">
        <v>29</v>
      </c>
      <c r="F10" s="24" t="s">
        <v>29</v>
      </c>
      <c r="G10" s="44" t="s">
        <v>29</v>
      </c>
    </row>
    <row r="11" spans="2:7" ht="17.100000000000001" customHeight="1">
      <c r="B11" s="7" t="s">
        <v>9</v>
      </c>
      <c r="C11" s="3" t="s">
        <v>29</v>
      </c>
      <c r="D11" s="24" t="s">
        <v>29</v>
      </c>
      <c r="E11" s="3" t="s">
        <v>29</v>
      </c>
      <c r="F11" s="24" t="s">
        <v>29</v>
      </c>
      <c r="G11" s="44" t="s">
        <v>29</v>
      </c>
    </row>
    <row r="12" spans="2:7" ht="17.100000000000001" customHeight="1">
      <c r="B12" s="15" t="s">
        <v>10</v>
      </c>
      <c r="C12" s="16">
        <v>0</v>
      </c>
      <c r="D12" s="17">
        <f t="shared" ref="D12:F24" si="0">C12/C$26</f>
        <v>0</v>
      </c>
      <c r="E12" s="18">
        <v>0</v>
      </c>
      <c r="F12" s="17">
        <f t="shared" si="0"/>
        <v>0</v>
      </c>
      <c r="G12" s="48" t="s">
        <v>25</v>
      </c>
    </row>
    <row r="13" spans="2:7" ht="17.100000000000001" customHeight="1">
      <c r="B13" s="7" t="s">
        <v>11</v>
      </c>
      <c r="C13" s="3">
        <v>0</v>
      </c>
      <c r="D13" s="10">
        <f t="shared" si="0"/>
        <v>0</v>
      </c>
      <c r="E13" s="11">
        <v>0</v>
      </c>
      <c r="F13" s="10">
        <f t="shared" si="0"/>
        <v>0</v>
      </c>
      <c r="G13" s="49" t="s">
        <v>25</v>
      </c>
    </row>
    <row r="14" spans="2:7" ht="17.100000000000001" customHeight="1">
      <c r="B14" s="7" t="s">
        <v>12</v>
      </c>
      <c r="C14" s="3">
        <v>0</v>
      </c>
      <c r="D14" s="10">
        <f t="shared" si="0"/>
        <v>0</v>
      </c>
      <c r="E14" s="11">
        <v>0</v>
      </c>
      <c r="F14" s="10">
        <f t="shared" si="0"/>
        <v>0</v>
      </c>
      <c r="G14" s="49" t="s">
        <v>25</v>
      </c>
    </row>
    <row r="15" spans="2:7" ht="17.100000000000001" customHeight="1">
      <c r="B15" s="7" t="s">
        <v>13</v>
      </c>
      <c r="C15" s="3">
        <v>0</v>
      </c>
      <c r="D15" s="10">
        <f t="shared" si="0"/>
        <v>0</v>
      </c>
      <c r="E15" s="11">
        <v>0</v>
      </c>
      <c r="F15" s="10">
        <f t="shared" si="0"/>
        <v>0</v>
      </c>
      <c r="G15" s="49" t="s">
        <v>25</v>
      </c>
    </row>
    <row r="16" spans="2:7" ht="17.100000000000001" customHeight="1">
      <c r="B16" s="7" t="s">
        <v>14</v>
      </c>
      <c r="C16" s="3">
        <v>121</v>
      </c>
      <c r="D16" s="10">
        <f t="shared" si="0"/>
        <v>6.5204505038529937E-3</v>
      </c>
      <c r="E16" s="11">
        <v>0.1711032499971934</v>
      </c>
      <c r="F16" s="10">
        <f t="shared" si="0"/>
        <v>2.0737519734565472E-4</v>
      </c>
      <c r="G16" s="44">
        <f t="shared" ref="G16:G26" si="1">E16*10^6/C16</f>
        <v>1414.0764462577968</v>
      </c>
    </row>
    <row r="17" spans="2:7" ht="17.100000000000001" customHeight="1">
      <c r="B17" s="15" t="s">
        <v>15</v>
      </c>
      <c r="C17" s="16">
        <v>0</v>
      </c>
      <c r="D17" s="17">
        <f t="shared" si="0"/>
        <v>0</v>
      </c>
      <c r="E17" s="18">
        <v>0</v>
      </c>
      <c r="F17" s="17">
        <f t="shared" si="0"/>
        <v>0</v>
      </c>
      <c r="G17" s="48" t="s">
        <v>25</v>
      </c>
    </row>
    <row r="18" spans="2:7" ht="17.100000000000001" customHeight="1">
      <c r="B18" s="7" t="s">
        <v>16</v>
      </c>
      <c r="C18" s="3">
        <v>0</v>
      </c>
      <c r="D18" s="10">
        <f t="shared" si="0"/>
        <v>0</v>
      </c>
      <c r="E18" s="11">
        <v>0</v>
      </c>
      <c r="F18" s="10">
        <f t="shared" si="0"/>
        <v>0</v>
      </c>
      <c r="G18" s="50" t="s">
        <v>25</v>
      </c>
    </row>
    <row r="19" spans="2:7" ht="17.100000000000001" customHeight="1">
      <c r="B19" s="7" t="s">
        <v>17</v>
      </c>
      <c r="C19" s="3">
        <v>16223</v>
      </c>
      <c r="D19" s="10">
        <f t="shared" si="0"/>
        <v>0.87422535970253812</v>
      </c>
      <c r="E19" s="11">
        <v>814.918504476468</v>
      </c>
      <c r="F19" s="10">
        <f t="shared" si="0"/>
        <v>0.98767197986715838</v>
      </c>
      <c r="G19" s="44">
        <f t="shared" si="1"/>
        <v>50232.293933086847</v>
      </c>
    </row>
    <row r="20" spans="2:7" ht="17.100000000000001" customHeight="1">
      <c r="B20" s="7" t="s">
        <v>18</v>
      </c>
      <c r="C20" s="3">
        <v>0</v>
      </c>
      <c r="D20" s="10">
        <f t="shared" si="0"/>
        <v>0</v>
      </c>
      <c r="E20" s="11">
        <v>0</v>
      </c>
      <c r="F20" s="10">
        <f t="shared" si="0"/>
        <v>0</v>
      </c>
      <c r="G20" s="49" t="s">
        <v>25</v>
      </c>
    </row>
    <row r="21" spans="2:7" ht="17.100000000000001" customHeight="1">
      <c r="B21" s="7" t="s">
        <v>19</v>
      </c>
      <c r="C21" s="3">
        <v>2137</v>
      </c>
      <c r="D21" s="10">
        <f t="shared" si="0"/>
        <v>0.11515870022094088</v>
      </c>
      <c r="E21" s="11">
        <v>6.9983170398830739</v>
      </c>
      <c r="F21" s="10">
        <f t="shared" si="0"/>
        <v>8.4818808366119054E-3</v>
      </c>
      <c r="G21" s="44">
        <f t="shared" si="1"/>
        <v>3274.8324940959633</v>
      </c>
    </row>
    <row r="22" spans="2:7" ht="17.100000000000001" customHeight="1">
      <c r="B22" s="15" t="s">
        <v>20</v>
      </c>
      <c r="C22" s="16" t="s">
        <v>29</v>
      </c>
      <c r="D22" s="17" t="s">
        <v>29</v>
      </c>
      <c r="E22" s="16" t="s">
        <v>29</v>
      </c>
      <c r="F22" s="17" t="s">
        <v>29</v>
      </c>
      <c r="G22" s="45" t="s">
        <v>29</v>
      </c>
    </row>
    <row r="23" spans="2:7" ht="17.100000000000001" customHeight="1">
      <c r="B23" s="7" t="s">
        <v>21</v>
      </c>
      <c r="C23" s="3">
        <v>0</v>
      </c>
      <c r="D23" s="10">
        <f t="shared" si="0"/>
        <v>0</v>
      </c>
      <c r="E23" s="11">
        <v>0</v>
      </c>
      <c r="F23" s="10">
        <f t="shared" si="0"/>
        <v>0</v>
      </c>
      <c r="G23" s="49" t="s">
        <v>25</v>
      </c>
    </row>
    <row r="24" spans="2:7" ht="17.100000000000001" customHeight="1">
      <c r="B24" s="7" t="s">
        <v>22</v>
      </c>
      <c r="C24" s="3">
        <v>0</v>
      </c>
      <c r="D24" s="10">
        <f t="shared" si="0"/>
        <v>0</v>
      </c>
      <c r="E24" s="11">
        <v>0</v>
      </c>
      <c r="F24" s="10">
        <f t="shared" si="0"/>
        <v>0</v>
      </c>
      <c r="G24" s="49" t="s">
        <v>25</v>
      </c>
    </row>
    <row r="25" spans="2:7" ht="17.100000000000001" customHeight="1" thickBot="1">
      <c r="B25" s="8" t="s">
        <v>23</v>
      </c>
      <c r="C25" s="4" t="s">
        <v>29</v>
      </c>
      <c r="D25" s="10" t="s">
        <v>29</v>
      </c>
      <c r="E25" s="12" t="s">
        <v>29</v>
      </c>
      <c r="F25" s="10" t="s">
        <v>29</v>
      </c>
      <c r="G25" s="44" t="s">
        <v>29</v>
      </c>
    </row>
    <row r="26" spans="2:7" ht="17.100000000000001" customHeight="1" thickTop="1" thickBot="1">
      <c r="B26" s="9" t="s">
        <v>2</v>
      </c>
      <c r="C26" s="5">
        <v>18557</v>
      </c>
      <c r="D26" s="13">
        <f>C26/C$26</f>
        <v>1</v>
      </c>
      <c r="E26" s="14">
        <v>825.09023348629808</v>
      </c>
      <c r="F26" s="13">
        <f>E26/E$26</f>
        <v>1</v>
      </c>
      <c r="G26" s="46">
        <f t="shared" si="1"/>
        <v>44462.479575701786</v>
      </c>
    </row>
    <row r="27" spans="2:7" ht="17.100000000000001" customHeight="1" thickTop="1">
      <c r="B27" s="19" t="s">
        <v>31</v>
      </c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2019-07-18T12:15:38Z</dcterms:modified>
</cp:coreProperties>
</file>