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510" yWindow="-75" windowWidth="19230" windowHeight="6435" tabRatio="721" autoFilterDateGrouping="0"/>
  </bookViews>
  <sheets>
    <sheet name="E.XII" sheetId="71" r:id="rId1"/>
  </sheets>
  <definedNames>
    <definedName name="_xlnm.Print_Area" localSheetId="0">E.XII!$B$2:$G$26</definedName>
  </definedNames>
  <calcPr calcId="162913"/>
</workbook>
</file>

<file path=xl/calcChain.xml><?xml version="1.0" encoding="utf-8"?>
<calcChain xmlns="http://schemas.openxmlformats.org/spreadsheetml/2006/main">
  <c r="G22" i="71" l="1"/>
  <c r="G11" i="71"/>
  <c r="G8" i="71" l="1"/>
  <c r="F26" i="71"/>
  <c r="D26" i="71"/>
  <c r="F25" i="71"/>
  <c r="D25" i="71"/>
  <c r="F24" i="71"/>
  <c r="D24" i="71"/>
  <c r="F23" i="71"/>
  <c r="D23" i="71"/>
  <c r="F22" i="71"/>
  <c r="D22" i="71"/>
  <c r="F21" i="71"/>
  <c r="D21" i="71"/>
  <c r="F20" i="71"/>
  <c r="D20" i="71"/>
  <c r="F19" i="71"/>
  <c r="D19" i="71"/>
  <c r="F18" i="71"/>
  <c r="D18" i="7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  <c r="G18" i="71"/>
  <c r="G20" i="71"/>
  <c r="G21" i="71"/>
  <c r="G23" i="71"/>
  <c r="G24" i="71"/>
  <c r="G25" i="71"/>
  <c r="G26" i="71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<sst xmlns="http://schemas.openxmlformats.org/spreadsheetml/2006/main" count="31" uniqueCount="30">
  <si>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</si>
  <si>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</si>
  <si>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</si>
  <si>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</si>
  <si>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</si>
  <si>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</si>
  <si>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</si>
  <si>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</si>
  <si>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</si>
  <si>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</si>
  <si>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</si>
  <si>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</si>
  <si>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</si>
  <si>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</si>
  <si>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</si>
  <si>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</si>
  <si>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</si>
  <si>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</si>
  <si>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</si>
  <si>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</si>
  <si>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</si>
  <si>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</si>
  <si>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</si>
  <si>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</si>
  <si>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</si>
  <si>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</si>
  <si>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</si>
  <si>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</si>
  <si>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IP 2016.  DISTRIBUCIÓN TERRITORIAL</t>
  </si>
  <si>
    <t>E.XII. CUOTA A INGRESAR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</si>
</sst>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3" fontId="5" fillId="0" borderId="20" xfId="0" quotePrefix="1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1" t="s">
        <v>28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29</v>
      </c>
      <c r="C4" s="35"/>
      <c r="D4" s="35"/>
      <c r="E4" s="35"/>
      <c r="F4" s="35"/>
      <c r="G4" s="36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16127</v>
      </c>
      <c r="D8" s="10">
        <f>C8/C$26</f>
        <v>9.4056922897468795E-2</v>
      </c>
      <c r="E8" s="11">
        <v>76.197257398749429</v>
      </c>
      <c r="F8" s="10">
        <f>E8/E$26</f>
        <v>7.3285770837576023E-2</v>
      </c>
      <c r="G8" s="12">
        <f t="shared" ref="G8:G26" si="0">E8*10^6/C8</f>
        <v>4724.8252867085894</v>
      </c>
    </row>
    <row r="9" spans="2:7" ht="17.100000000000001" customHeight="1">
      <c r="B9" s="7" t="s">
        <v>7</v>
      </c>
      <c r="C9" s="3">
        <v>12498</v>
      </c>
      <c r="D9" s="10">
        <f t="shared" ref="D9:F24" si="1">C9/C$26</f>
        <v>7.2891636533302231E-2</v>
      </c>
      <c r="E9" s="11">
        <v>42.054847369308163</v>
      </c>
      <c r="F9" s="10">
        <f t="shared" si="1"/>
        <v>4.0447937525989457E-2</v>
      </c>
      <c r="G9" s="13">
        <f t="shared" si="0"/>
        <v>3364.9261777330908</v>
      </c>
    </row>
    <row r="10" spans="2:7" ht="17.100000000000001" customHeight="1">
      <c r="B10" s="7" t="s">
        <v>8</v>
      </c>
      <c r="C10" s="3">
        <v>3336</v>
      </c>
      <c r="D10" s="10">
        <f t="shared" si="1"/>
        <v>1.9456432987285666E-2</v>
      </c>
      <c r="E10" s="11">
        <v>16.400865719732792</v>
      </c>
      <c r="F10" s="10">
        <f t="shared" si="1"/>
        <v>1.5774190931626898E-2</v>
      </c>
      <c r="G10" s="13">
        <f t="shared" si="0"/>
        <v>4916.3266545961606</v>
      </c>
    </row>
    <row r="11" spans="2:7" ht="17.100000000000001" customHeight="1">
      <c r="B11" s="7" t="s">
        <v>9</v>
      </c>
      <c r="C11" s="3">
        <v>7227</v>
      </c>
      <c r="D11" s="10">
        <f t="shared" si="1"/>
        <v>4.2149772541700686E-2</v>
      </c>
      <c r="E11" s="11">
        <v>64.471510918959623</v>
      </c>
      <c r="F11" s="10">
        <f t="shared" si="1"/>
        <v>6.2008063492803626E-2</v>
      </c>
      <c r="G11" s="13">
        <f t="shared" si="0"/>
        <v>8920.9230550656739</v>
      </c>
    </row>
    <row r="12" spans="2:7" ht="17.100000000000001" customHeight="1">
      <c r="B12" s="18" t="s">
        <v>10</v>
      </c>
      <c r="C12" s="19">
        <v>5271</v>
      </c>
      <c r="D12" s="20">
        <f t="shared" si="1"/>
        <v>3.0741863991601538E-2</v>
      </c>
      <c r="E12" s="21">
        <v>29.442813179521309</v>
      </c>
      <c r="F12" s="20">
        <f t="shared" si="1"/>
        <v>2.8317807400813029E-2</v>
      </c>
      <c r="G12" s="22">
        <f t="shared" si="0"/>
        <v>5585.8116447583589</v>
      </c>
    </row>
    <row r="13" spans="2:7" ht="17.100000000000001" customHeight="1">
      <c r="B13" s="7" t="s">
        <v>11</v>
      </c>
      <c r="C13" s="3">
        <v>2988</v>
      </c>
      <c r="D13" s="10">
        <f t="shared" si="1"/>
        <v>1.7426805085734281E-2</v>
      </c>
      <c r="E13" s="11">
        <v>15.967411789745881</v>
      </c>
      <c r="F13" s="10">
        <f t="shared" si="1"/>
        <v>1.5357299215755392E-2</v>
      </c>
      <c r="G13" s="13">
        <f t="shared" si="0"/>
        <v>5343.8459805039765</v>
      </c>
    </row>
    <row r="14" spans="2:7" ht="17.100000000000001" customHeight="1">
      <c r="B14" s="7" t="s">
        <v>12</v>
      </c>
      <c r="C14" s="3">
        <v>3563</v>
      </c>
      <c r="D14" s="10">
        <f t="shared" si="1"/>
        <v>2.0780356934561997E-2</v>
      </c>
      <c r="E14" s="11">
        <v>14.571859699766634</v>
      </c>
      <c r="F14" s="10">
        <f t="shared" si="1"/>
        <v>1.4015070976188886E-2</v>
      </c>
      <c r="G14" s="13">
        <f t="shared" si="0"/>
        <v>4089.7725792216206</v>
      </c>
    </row>
    <row r="15" spans="2:7" ht="17.100000000000001" customHeight="1">
      <c r="B15" s="7" t="s">
        <v>13</v>
      </c>
      <c r="C15" s="3">
        <v>7017</v>
      </c>
      <c r="D15" s="10">
        <f t="shared" si="1"/>
        <v>4.0924997083867959E-2</v>
      </c>
      <c r="E15" s="11">
        <v>29.977487169516333</v>
      </c>
      <c r="F15" s="10">
        <f t="shared" si="1"/>
        <v>2.8832051572339219E-2</v>
      </c>
      <c r="G15" s="13">
        <f t="shared" si="0"/>
        <v>4272.1230111894447</v>
      </c>
    </row>
    <row r="16" spans="2:7" ht="17.100000000000001" customHeight="1">
      <c r="B16" s="7" t="s">
        <v>14</v>
      </c>
      <c r="C16" s="3">
        <v>72075</v>
      </c>
      <c r="D16" s="10">
        <f t="shared" si="1"/>
        <v>0.42036043392044792</v>
      </c>
      <c r="E16" s="11">
        <v>464.95523136242906</v>
      </c>
      <c r="F16" s="10">
        <f t="shared" si="1"/>
        <v>0.44718935692189832</v>
      </c>
      <c r="G16" s="13">
        <f t="shared" si="0"/>
        <v>6450.9917636133068</v>
      </c>
    </row>
    <row r="17" spans="2:7" ht="17.100000000000001" customHeight="1">
      <c r="B17" s="18" t="s">
        <v>15</v>
      </c>
      <c r="C17" s="19">
        <v>1138</v>
      </c>
      <c r="D17" s="20">
        <f t="shared" si="1"/>
        <v>6.637116528636417E-3</v>
      </c>
      <c r="E17" s="21">
        <v>5.1039024199155696</v>
      </c>
      <c r="F17" s="20">
        <f t="shared" si="1"/>
        <v>4.9088830214172648E-3</v>
      </c>
      <c r="G17" s="22">
        <f t="shared" si="0"/>
        <v>4484.9757644249294</v>
      </c>
    </row>
    <row r="18" spans="2:7" ht="17.100000000000001" customHeight="1">
      <c r="B18" s="7" t="s">
        <v>16</v>
      </c>
      <c r="C18" s="3">
        <v>7146</v>
      </c>
      <c r="D18" s="10">
        <f t="shared" si="1"/>
        <v>4.1677359150822352E-2</v>
      </c>
      <c r="E18" s="11">
        <v>72.973687078867712</v>
      </c>
      <c r="F18" s="10">
        <f t="shared" si="1"/>
        <v>7.0185372689314851E-2</v>
      </c>
      <c r="G18" s="13">
        <f t="shared" si="0"/>
        <v>10211.822988926353</v>
      </c>
    </row>
    <row r="19" spans="2:7" ht="17.100000000000001" customHeight="1">
      <c r="B19" s="7" t="s">
        <v>17</v>
      </c>
      <c r="C19" s="3">
        <v>0</v>
      </c>
      <c r="D19" s="10">
        <f t="shared" si="1"/>
        <v>0</v>
      </c>
      <c r="E19" s="11">
        <v>0</v>
      </c>
      <c r="F19" s="10">
        <f t="shared" si="1"/>
        <v>0</v>
      </c>
      <c r="G19" s="46" t="s">
        <v>25</v>
      </c>
    </row>
    <row r="20" spans="2:7" ht="17.100000000000001" customHeight="1">
      <c r="B20" s="7" t="s">
        <v>18</v>
      </c>
      <c r="C20" s="3">
        <v>3918</v>
      </c>
      <c r="D20" s="10">
        <f t="shared" si="1"/>
        <v>2.2850810684707804E-2</v>
      </c>
      <c r="E20" s="11">
        <v>20.884996999661013</v>
      </c>
      <c r="F20" s="10">
        <f t="shared" si="1"/>
        <v>2.0086984181739591E-2</v>
      </c>
      <c r="G20" s="13">
        <f t="shared" si="0"/>
        <v>5330.5250126750925</v>
      </c>
    </row>
    <row r="21" spans="2:7" ht="17.100000000000001" customHeight="1">
      <c r="B21" s="7" t="s">
        <v>19</v>
      </c>
      <c r="C21" s="3">
        <v>2137</v>
      </c>
      <c r="D21" s="10">
        <f t="shared" si="1"/>
        <v>1.2463548349469264E-2</v>
      </c>
      <c r="E21" s="11">
        <v>6.9983074498828302</v>
      </c>
      <c r="F21" s="10">
        <f t="shared" si="1"/>
        <v>6.730903099819858E-3</v>
      </c>
      <c r="G21" s="13">
        <f t="shared" si="0"/>
        <v>3274.828006496411</v>
      </c>
    </row>
    <row r="22" spans="2:7" ht="17.100000000000001" customHeight="1">
      <c r="B22" s="18" t="s">
        <v>20</v>
      </c>
      <c r="C22" s="19">
        <v>21115</v>
      </c>
      <c r="D22" s="20">
        <f t="shared" si="1"/>
        <v>0.12314825615303861</v>
      </c>
      <c r="E22" s="21">
        <v>140.80076223772045</v>
      </c>
      <c r="F22" s="20">
        <f t="shared" si="1"/>
        <v>0.13542078478114572</v>
      </c>
      <c r="G22" s="22">
        <f t="shared" si="0"/>
        <v>6668.2814225773363</v>
      </c>
    </row>
    <row r="23" spans="2:7" ht="17.100000000000001" customHeight="1">
      <c r="B23" s="7" t="s">
        <v>21</v>
      </c>
      <c r="C23" s="3">
        <v>272</v>
      </c>
      <c r="D23" s="10">
        <f t="shared" si="1"/>
        <v>1.586375831097632E-3</v>
      </c>
      <c r="E23" s="11">
        <v>1.4395555999762508</v>
      </c>
      <c r="F23" s="10">
        <f t="shared" si="1"/>
        <v>1.3845503815933967E-3</v>
      </c>
      <c r="G23" s="13">
        <f t="shared" si="0"/>
        <v>5292.4838234420986</v>
      </c>
    </row>
    <row r="24" spans="2:7" ht="17.100000000000001" customHeight="1">
      <c r="B24" s="7" t="s">
        <v>22</v>
      </c>
      <c r="C24" s="3">
        <v>329</v>
      </c>
      <c r="D24" s="10">
        <f t="shared" si="1"/>
        <v>1.9188148839379448E-3</v>
      </c>
      <c r="E24" s="11">
        <v>1.2101317099792575</v>
      </c>
      <c r="F24" s="10">
        <f t="shared" si="1"/>
        <v>1.163892746384851E-3</v>
      </c>
      <c r="G24" s="13">
        <f t="shared" si="0"/>
        <v>3678.2118844354331</v>
      </c>
    </row>
    <row r="25" spans="2:7" ht="17.100000000000001" customHeight="1" thickBot="1">
      <c r="B25" s="8" t="s">
        <v>23</v>
      </c>
      <c r="C25" s="4">
        <v>5303</v>
      </c>
      <c r="D25" s="10">
        <f t="shared" ref="D25:F25" si="2">C25/C$26</f>
        <v>3.0928496442318907E-2</v>
      </c>
      <c r="E25" s="14">
        <v>36.277228039394707</v>
      </c>
      <c r="F25" s="10">
        <f t="shared" si="2"/>
        <v>3.4891080223593475E-2</v>
      </c>
      <c r="G25" s="13">
        <f t="shared" si="0"/>
        <v>6840.8878067876121</v>
      </c>
    </row>
    <row r="26" spans="2:7" ht="17.100000000000001" customHeight="1" thickTop="1" thickBot="1">
      <c r="B26" s="9" t="s">
        <v>2</v>
      </c>
      <c r="C26" s="5">
        <v>171460</v>
      </c>
      <c r="D26" s="15">
        <f>C26/C$26</f>
        <v>1</v>
      </c>
      <c r="E26" s="16">
        <v>1039.7278561431272</v>
      </c>
      <c r="F26" s="15">
        <f>E26/E$26</f>
        <v>1</v>
      </c>
      <c r="G26" s="17">
        <f t="shared" si="0"/>
        <v>6063.9674334721058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3:D26 F23:G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2014-11-03T11:41:10Z</cp:lastPrinted>
  <dcterms:created xsi:type="dcterms:W3CDTF">2001-12-13T08:15:43Z</dcterms:created>
  <dcterms:modified xsi:type="dcterms:W3CDTF">2019-07-18T12:20:58Z</dcterms:modified>
</cp:coreProperties>
</file>