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5835" windowWidth="19230" windowHeight="6075" tabRatio="711"/>
  </bookViews>
  <sheets>
    <sheet name="A.II" sheetId="3" r:id="rId1"/>
  </sheets>
  <definedNames>
    <definedName name="_xlnm.Print_Area" localSheetId="0">A.II!$B$2:$I$28</definedName>
  </definedNames>
  <calcPr calcId="162913" calcOnSave="0"/>
</workbook>
</file>

<file path=xl/calcChain.xml><?xml version="1.0" encoding="utf-8"?>
<calcChain xmlns="http://schemas.openxmlformats.org/spreadsheetml/2006/main">
  <c r="D8" i="3"/>
  <c r="E8" s="1"/>
  <c r="G8"/>
  <c r="H8" s="1"/>
  <c r="I8"/>
  <c r="I28" l="1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G28"/>
  <c r="G9"/>
  <c r="H9" s="1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D9"/>
  <c r="E9" s="1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H10" l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E10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<sst xmlns="http://schemas.openxmlformats.org/spreadsheetml/2006/main" count="34" uniqueCount="32">
  <si>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</si>
  <si>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</si>
  <si>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</si>
  <si>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</si>
  <si>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</si>
  <si>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</si>
  <si>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</si>
  <si>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</si>
  <si>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</si>
  <si>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</si>
  <si>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</si>
  <si>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</si>
  <si>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</si>
  <si>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</si>
  <si>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</si>
  <si>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</si>
  <si>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</si>
  <si>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</si>
  <si>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</si>
  <si>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</si>
  <si>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</si>
  <si>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</si>
  <si>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</si>
  <si>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</si>
  <si>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</si>
  <si>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</si>
  <si>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</si>
  <si>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</si>
  <si>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A.II.TOTAL BIENES Y DERECHOS NO EXENTOS</t>
  </si>
  <si>
    <t>Tramos de base imponible</t>
  </si>
  <si>
    <t>Cuantía media            (euros)</t>
  </si>
  <si>
    <t>IP 2017.  TOTAL DECLARANTES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</si>
</sst>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3" fontId="5" fillId="0" borderId="16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1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4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1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7" fillId="5" borderId="37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6" fillId="6" borderId="33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7" xfId="0" applyFont="1" applyFill="1" applyBorder="1" applyAlignment="1" applyProtection="1">
      <alignment horizontal="center" vertical="center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33" xfId="0" applyFont="1" applyFill="1" applyBorder="1" applyAlignment="1" applyProtection="1">
      <alignment horizontal="center" vertical="center" wrapText="1"/>
    </xf>
    <xf numFmtId="0" fontId="6" fillId="6" borderId="28" xfId="0" applyFont="1" applyFill="1" applyBorder="1" applyAlignment="1" applyProtection="1">
      <alignment horizontal="center" vertical="center"/>
    </xf>
    <xf numFmtId="0" fontId="6" fillId="6" borderId="25" xfId="0" applyFont="1" applyFill="1" applyBorder="1" applyAlignment="1" applyProtection="1">
      <alignment horizontal="center" vertical="center"/>
    </xf>
    <xf numFmtId="0" fontId="7" fillId="5" borderId="34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7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10" ht="15.95" customHeight="1" thickBot="1"/>
    <row r="2" spans="2:10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51" t="s">
        <v>28</v>
      </c>
      <c r="C4" s="52"/>
      <c r="D4" s="52"/>
      <c r="E4" s="52"/>
      <c r="F4" s="52"/>
      <c r="G4" s="52"/>
      <c r="H4" s="52"/>
      <c r="I4" s="53"/>
    </row>
    <row r="5" spans="2:10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32" t="s">
        <v>30</v>
      </c>
    </row>
    <row r="6" spans="2:10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33"/>
    </row>
    <row r="7" spans="2:10" ht="17.100000000000001" customHeight="1">
      <c r="B7" s="31" t="s">
        <v>3</v>
      </c>
      <c r="C7" s="39"/>
      <c r="D7" s="41"/>
      <c r="E7" s="41"/>
      <c r="F7" s="43"/>
      <c r="G7" s="41"/>
      <c r="H7" s="45"/>
      <c r="I7" s="34"/>
    </row>
    <row r="8" spans="2:10" ht="17.100000000000001" customHeight="1">
      <c r="B8" s="3" t="s">
        <v>8</v>
      </c>
      <c r="C8" s="6">
        <v>36998</v>
      </c>
      <c r="D8" s="10">
        <f>C8/C$28</f>
        <v>0.18283167211073281</v>
      </c>
      <c r="E8" s="10">
        <f>D8</f>
        <v>0.18283167211073281</v>
      </c>
      <c r="F8" s="11">
        <v>22118.8264506054</v>
      </c>
      <c r="G8" s="10">
        <f>F8/F$28</f>
        <v>5.5712016492319015E-2</v>
      </c>
      <c r="H8" s="12">
        <f>G8</f>
        <v>5.5712016492319015E-2</v>
      </c>
      <c r="I8" s="13">
        <f>F8*10^6/C8</f>
        <v>597838.43587776099</v>
      </c>
    </row>
    <row r="9" spans="2:10" ht="17.100000000000001" customHeight="1">
      <c r="B9" s="4" t="s">
        <v>9</v>
      </c>
      <c r="C9" s="6">
        <v>20236</v>
      </c>
      <c r="D9" s="10">
        <f t="shared" ref="D9:D27" si="0">C9/C$28</f>
        <v>9.9999505833633956E-2</v>
      </c>
      <c r="E9" s="10">
        <f>E8+D9</f>
        <v>0.28283117794436674</v>
      </c>
      <c r="F9" s="11">
        <v>15863.0596669725</v>
      </c>
      <c r="G9" s="10">
        <f t="shared" ref="G9:G27" si="1">F9/F$28</f>
        <v>3.9955241014191491E-2</v>
      </c>
      <c r="H9" s="12">
        <f>H8+G9</f>
        <v>9.5667257506510506E-2</v>
      </c>
      <c r="I9" s="14">
        <f t="shared" ref="I9:I28" si="2">F9*10^6/C9</f>
        <v>783902.92878891574</v>
      </c>
    </row>
    <row r="10" spans="2:10" ht="17.100000000000001" customHeight="1">
      <c r="B10" s="4" t="s">
        <v>10</v>
      </c>
      <c r="C10" s="6">
        <v>19070</v>
      </c>
      <c r="D10" s="10">
        <f t="shared" si="0"/>
        <v>9.4237526005505015E-2</v>
      </c>
      <c r="E10" s="10">
        <f t="shared" ref="E10:E27" si="3">E9+D10</f>
        <v>0.37706870394987174</v>
      </c>
      <c r="F10" s="11">
        <v>16896.414166902901</v>
      </c>
      <c r="G10" s="10">
        <f t="shared" si="1"/>
        <v>4.2558013049638195E-2</v>
      </c>
      <c r="H10" s="12">
        <f t="shared" ref="H10:H27" si="4">H9+G10</f>
        <v>0.13822527055614869</v>
      </c>
      <c r="I10" s="14">
        <f t="shared" si="2"/>
        <v>886020.66947576823</v>
      </c>
    </row>
    <row r="11" spans="2:10" ht="17.100000000000001" customHeight="1">
      <c r="B11" s="4" t="s">
        <v>11</v>
      </c>
      <c r="C11" s="6">
        <v>16231</v>
      </c>
      <c r="D11" s="10">
        <f t="shared" si="0"/>
        <v>8.0208142873379754E-2</v>
      </c>
      <c r="E11" s="10">
        <f t="shared" si="3"/>
        <v>0.45727684682325148</v>
      </c>
      <c r="F11" s="11">
        <v>16031.2714597105</v>
      </c>
      <c r="G11" s="10">
        <f t="shared" si="1"/>
        <v>4.0378926158254169E-2</v>
      </c>
      <c r="H11" s="12">
        <f t="shared" si="4"/>
        <v>0.17860419671440286</v>
      </c>
      <c r="I11" s="14">
        <f t="shared" si="2"/>
        <v>987694.62508228084</v>
      </c>
    </row>
    <row r="12" spans="2:10" ht="17.100000000000001" customHeight="1">
      <c r="B12" s="21" t="s">
        <v>12</v>
      </c>
      <c r="C12" s="22">
        <v>29925</v>
      </c>
      <c r="D12" s="23">
        <f t="shared" si="0"/>
        <v>0.14787928504010159</v>
      </c>
      <c r="E12" s="23">
        <f t="shared" si="3"/>
        <v>0.60515613186335304</v>
      </c>
      <c r="F12" s="24">
        <v>34761.977204087503</v>
      </c>
      <c r="G12" s="23">
        <f t="shared" si="1"/>
        <v>8.7557079559559256E-2</v>
      </c>
      <c r="H12" s="25">
        <f t="shared" si="4"/>
        <v>0.26616127627396213</v>
      </c>
      <c r="I12" s="26">
        <f t="shared" si="2"/>
        <v>1161636.6651324143</v>
      </c>
    </row>
    <row r="13" spans="2:10" ht="17.100000000000001" customHeight="1">
      <c r="B13" s="4" t="s">
        <v>13</v>
      </c>
      <c r="C13" s="6">
        <v>19443</v>
      </c>
      <c r="D13" s="10">
        <f t="shared" si="0"/>
        <v>9.6080766550867017E-2</v>
      </c>
      <c r="E13" s="10">
        <f t="shared" si="3"/>
        <v>0.7012368984142201</v>
      </c>
      <c r="F13" s="11">
        <v>27638.470389763599</v>
      </c>
      <c r="G13" s="10">
        <f t="shared" si="1"/>
        <v>6.9614675155373618E-2</v>
      </c>
      <c r="H13" s="12">
        <f t="shared" si="4"/>
        <v>0.33577595142933575</v>
      </c>
      <c r="I13" s="14">
        <f t="shared" si="2"/>
        <v>1421512.6466987398</v>
      </c>
    </row>
    <row r="14" spans="2:10" ht="17.100000000000001" customHeight="1">
      <c r="B14" s="4" t="s">
        <v>14</v>
      </c>
      <c r="C14" s="6">
        <v>21220</v>
      </c>
      <c r="D14" s="10">
        <f t="shared" si="0"/>
        <v>0.10486210287555409</v>
      </c>
      <c r="E14" s="10">
        <f t="shared" si="3"/>
        <v>0.80609900128977419</v>
      </c>
      <c r="F14" s="11">
        <v>38025.543991010396</v>
      </c>
      <c r="G14" s="10">
        <f t="shared" si="1"/>
        <v>9.5777221214129557E-2</v>
      </c>
      <c r="H14" s="12">
        <f t="shared" si="4"/>
        <v>0.43155317264346532</v>
      </c>
      <c r="I14" s="14">
        <f t="shared" si="2"/>
        <v>1791967.2003303675</v>
      </c>
    </row>
    <row r="15" spans="2:10" ht="17.100000000000001" customHeight="1">
      <c r="B15" s="4" t="s">
        <v>15</v>
      </c>
      <c r="C15" s="6">
        <v>11421</v>
      </c>
      <c r="D15" s="10">
        <f t="shared" si="0"/>
        <v>5.6438740666432764E-2</v>
      </c>
      <c r="E15" s="10">
        <f t="shared" si="3"/>
        <v>0.86253774195620692</v>
      </c>
      <c r="F15" s="11">
        <v>26508.962051466202</v>
      </c>
      <c r="G15" s="10">
        <f t="shared" si="1"/>
        <v>6.6769714672865091E-2</v>
      </c>
      <c r="H15" s="12">
        <f t="shared" si="4"/>
        <v>0.4983228873163304</v>
      </c>
      <c r="I15" s="14">
        <f t="shared" si="2"/>
        <v>2321071.8896301729</v>
      </c>
    </row>
    <row r="16" spans="2:10" ht="17.100000000000001" customHeight="1">
      <c r="B16" s="4" t="s">
        <v>16</v>
      </c>
      <c r="C16" s="6">
        <v>6843</v>
      </c>
      <c r="D16" s="10">
        <f t="shared" si="0"/>
        <v>3.3815804428718975E-2</v>
      </c>
      <c r="E16" s="10">
        <f t="shared" si="3"/>
        <v>0.89635354638492593</v>
      </c>
      <c r="F16" s="11">
        <v>19418.5939482297</v>
      </c>
      <c r="G16" s="10">
        <f t="shared" si="1"/>
        <v>4.8910778730388231E-2</v>
      </c>
      <c r="H16" s="12">
        <f t="shared" si="4"/>
        <v>0.54723366604671864</v>
      </c>
      <c r="I16" s="14">
        <f t="shared" si="2"/>
        <v>2837731.1045199032</v>
      </c>
    </row>
    <row r="17" spans="2:9" ht="17.100000000000001" customHeight="1">
      <c r="B17" s="21" t="s">
        <v>17</v>
      </c>
      <c r="C17" s="22">
        <v>4343</v>
      </c>
      <c r="D17" s="23">
        <f t="shared" si="0"/>
        <v>2.1461645277499122E-2</v>
      </c>
      <c r="E17" s="23">
        <f t="shared" si="3"/>
        <v>0.91781519166242509</v>
      </c>
      <c r="F17" s="24">
        <v>14598.161303204701</v>
      </c>
      <c r="G17" s="23">
        <f t="shared" si="1"/>
        <v>3.6769265543896583E-2</v>
      </c>
      <c r="H17" s="25">
        <f t="shared" si="4"/>
        <v>0.58400293159061523</v>
      </c>
      <c r="I17" s="26">
        <f t="shared" si="2"/>
        <v>3361308.1517855632</v>
      </c>
    </row>
    <row r="18" spans="2:9" ht="17.100000000000001" customHeight="1">
      <c r="B18" s="4" t="s">
        <v>18</v>
      </c>
      <c r="C18" s="6">
        <v>3178</v>
      </c>
      <c r="D18" s="10">
        <f t="shared" si="0"/>
        <v>1.5704607113030674E-2</v>
      </c>
      <c r="E18" s="10">
        <f t="shared" si="3"/>
        <v>0.93351979877545577</v>
      </c>
      <c r="F18" s="11">
        <v>12307.7921701575</v>
      </c>
      <c r="G18" s="10">
        <f t="shared" si="1"/>
        <v>3.1000375263990639E-2</v>
      </c>
      <c r="H18" s="12">
        <f t="shared" si="4"/>
        <v>0.61500330685460591</v>
      </c>
      <c r="I18" s="14">
        <f t="shared" si="2"/>
        <v>3872810.6262295465</v>
      </c>
    </row>
    <row r="19" spans="2:9" ht="17.100000000000001" customHeight="1">
      <c r="B19" s="4" t="s">
        <v>19</v>
      </c>
      <c r="C19" s="6">
        <v>2289</v>
      </c>
      <c r="D19" s="10">
        <f t="shared" si="0"/>
        <v>1.1311468118856895E-2</v>
      </c>
      <c r="E19" s="10">
        <f t="shared" si="3"/>
        <v>0.94483126689431263</v>
      </c>
      <c r="F19" s="11">
        <v>10103.041255789101</v>
      </c>
      <c r="G19" s="10">
        <f t="shared" si="1"/>
        <v>2.5447136733137855E-2</v>
      </c>
      <c r="H19" s="12">
        <f t="shared" si="4"/>
        <v>0.64045044358774372</v>
      </c>
      <c r="I19" s="14">
        <f t="shared" si="2"/>
        <v>4413735.8041892098</v>
      </c>
    </row>
    <row r="20" spans="2:9" ht="17.100000000000001" customHeight="1">
      <c r="B20" s="4" t="s">
        <v>20</v>
      </c>
      <c r="C20" s="6">
        <v>1691</v>
      </c>
      <c r="D20" s="10">
        <f t="shared" si="0"/>
        <v>8.3563532498851061E-3</v>
      </c>
      <c r="E20" s="10">
        <f t="shared" si="3"/>
        <v>0.95318762014419778</v>
      </c>
      <c r="F20" s="11">
        <v>8307.8778809729611</v>
      </c>
      <c r="G20" s="10">
        <f t="shared" si="1"/>
        <v>2.0925550935287963E-2</v>
      </c>
      <c r="H20" s="12">
        <f t="shared" si="4"/>
        <v>0.66137599452303164</v>
      </c>
      <c r="I20" s="14">
        <f t="shared" si="2"/>
        <v>4912996.972781172</v>
      </c>
    </row>
    <row r="21" spans="2:9" ht="17.100000000000001" customHeight="1">
      <c r="B21" s="4" t="s">
        <v>21</v>
      </c>
      <c r="C21" s="6">
        <v>4406</v>
      </c>
      <c r="D21" s="10">
        <f t="shared" si="0"/>
        <v>2.1772970088109862E-2</v>
      </c>
      <c r="E21" s="10">
        <f t="shared" si="3"/>
        <v>0.97496059023230763</v>
      </c>
      <c r="F21" s="11">
        <v>27627.096394664</v>
      </c>
      <c r="G21" s="10">
        <f t="shared" si="1"/>
        <v>6.9586026790868949E-2</v>
      </c>
      <c r="H21" s="12">
        <f t="shared" si="4"/>
        <v>0.73096202131390053</v>
      </c>
      <c r="I21" s="14">
        <f t="shared" si="2"/>
        <v>6270335.0873045847</v>
      </c>
    </row>
    <row r="22" spans="2:9" ht="17.100000000000001" customHeight="1">
      <c r="B22" s="21" t="s">
        <v>22</v>
      </c>
      <c r="C22" s="22">
        <v>1763</v>
      </c>
      <c r="D22" s="23">
        <f t="shared" si="0"/>
        <v>8.7121530334402387E-3</v>
      </c>
      <c r="E22" s="23">
        <f t="shared" si="3"/>
        <v>0.98367274326574783</v>
      </c>
      <c r="F22" s="24">
        <v>15730.183189559901</v>
      </c>
      <c r="G22" s="23">
        <f t="shared" si="1"/>
        <v>3.9620557050845447E-2</v>
      </c>
      <c r="H22" s="25">
        <f t="shared" si="4"/>
        <v>0.77058257836474597</v>
      </c>
      <c r="I22" s="26">
        <f t="shared" si="2"/>
        <v>8922395.4563584235</v>
      </c>
    </row>
    <row r="23" spans="2:9" ht="17.100000000000001" customHeight="1">
      <c r="B23" s="4" t="s">
        <v>23</v>
      </c>
      <c r="C23" s="6">
        <v>2493</v>
      </c>
      <c r="D23" s="10">
        <f t="shared" si="0"/>
        <v>1.2319567505596435E-2</v>
      </c>
      <c r="E23" s="10">
        <f t="shared" si="3"/>
        <v>0.99599231077134431</v>
      </c>
      <c r="F23" s="11">
        <v>38278.9151669563</v>
      </c>
      <c r="G23" s="10">
        <f t="shared" si="1"/>
        <v>9.6415402410790205E-2</v>
      </c>
      <c r="H23" s="12">
        <f t="shared" si="4"/>
        <v>0.86699798077553614</v>
      </c>
      <c r="I23" s="14">
        <f t="shared" si="2"/>
        <v>15354558.831510749</v>
      </c>
    </row>
    <row r="24" spans="2:9" ht="17.100000000000001" customHeight="1">
      <c r="B24" s="4" t="s">
        <v>24</v>
      </c>
      <c r="C24" s="6">
        <v>558</v>
      </c>
      <c r="D24" s="10">
        <f t="shared" si="0"/>
        <v>2.7574483225522705E-3</v>
      </c>
      <c r="E24" s="10">
        <f t="shared" si="3"/>
        <v>0.99874975909389663</v>
      </c>
      <c r="F24" s="11">
        <v>19882.985950594</v>
      </c>
      <c r="G24" s="10">
        <f t="shared" si="1"/>
        <v>5.0080470755071257E-2</v>
      </c>
      <c r="H24" s="12">
        <f t="shared" si="4"/>
        <v>0.91707845153060741</v>
      </c>
      <c r="I24" s="14">
        <f t="shared" si="2"/>
        <v>35632591.309308246</v>
      </c>
    </row>
    <row r="25" spans="2:9" ht="17.100000000000001" customHeight="1">
      <c r="B25" s="4" t="s">
        <v>25</v>
      </c>
      <c r="C25" s="6">
        <v>115</v>
      </c>
      <c r="D25" s="10">
        <f t="shared" si="0"/>
        <v>5.682913209561131E-4</v>
      </c>
      <c r="E25" s="10">
        <f t="shared" si="3"/>
        <v>0.99931805041485278</v>
      </c>
      <c r="F25" s="11">
        <v>7174.2708478164104</v>
      </c>
      <c r="G25" s="10">
        <f t="shared" si="1"/>
        <v>1.8070266823897053E-2</v>
      </c>
      <c r="H25" s="12">
        <f t="shared" si="4"/>
        <v>0.93514871835450442</v>
      </c>
      <c r="I25" s="14">
        <f t="shared" si="2"/>
        <v>62384963.894055739</v>
      </c>
    </row>
    <row r="26" spans="2:9" ht="17.100000000000001" customHeight="1">
      <c r="B26" s="4" t="s">
        <v>26</v>
      </c>
      <c r="C26" s="6">
        <v>54</v>
      </c>
      <c r="D26" s="10">
        <f t="shared" si="0"/>
        <v>2.6684983766634877E-4</v>
      </c>
      <c r="E26" s="10">
        <f t="shared" si="3"/>
        <v>0.99958490025251912</v>
      </c>
      <c r="F26" s="11">
        <v>4796.6188414746102</v>
      </c>
      <c r="G26" s="10">
        <f t="shared" si="1"/>
        <v>1.2081531929388933E-2</v>
      </c>
      <c r="H26" s="12">
        <f t="shared" si="4"/>
        <v>0.9472302502838934</v>
      </c>
      <c r="I26" s="14">
        <f t="shared" si="2"/>
        <v>88826274.842122421</v>
      </c>
    </row>
    <row r="27" spans="2:9" ht="17.100000000000001" customHeight="1" thickBot="1">
      <c r="B27" s="5" t="s">
        <v>27</v>
      </c>
      <c r="C27" s="7">
        <v>84</v>
      </c>
      <c r="D27" s="10">
        <f t="shared" si="0"/>
        <v>4.1509974748098693E-4</v>
      </c>
      <c r="E27" s="10">
        <f t="shared" si="3"/>
        <v>1</v>
      </c>
      <c r="F27" s="15">
        <v>20950.685494813501</v>
      </c>
      <c r="G27" s="10">
        <f t="shared" si="1"/>
        <v>5.276974971610629E-2</v>
      </c>
      <c r="H27" s="12">
        <f t="shared" si="4"/>
        <v>0.99999999999999967</v>
      </c>
      <c r="I27" s="14">
        <f t="shared" si="2"/>
        <v>249412922.55730358</v>
      </c>
    </row>
    <row r="28" spans="2:9" ht="17.100000000000001" customHeight="1" thickTop="1" thickBot="1">
      <c r="B28" s="9" t="s">
        <v>2</v>
      </c>
      <c r="C28" s="8">
        <v>202361</v>
      </c>
      <c r="D28" s="16">
        <f>C28/$C$28</f>
        <v>1</v>
      </c>
      <c r="E28" s="17"/>
      <c r="F28" s="18">
        <v>397020.74782475177</v>
      </c>
      <c r="G28" s="16">
        <f>F28/F$28</f>
        <v>1</v>
      </c>
      <c r="H28" s="19"/>
      <c r="I28" s="20">
        <f t="shared" si="2"/>
        <v>1961943.0019853222</v>
      </c>
    </row>
    <row r="29" spans="2:9" ht="15.95" customHeight="1" thickTop="1">
      <c r="C29" s="2"/>
    </row>
  </sheetData>
  <mergeCells count="11">
    <mergeCell ref="I5:I7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B4:I4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22:E28 G22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A.II</vt:lpstr>
      <vt:lpstr>A.II!Área_de_impresión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2014-11-03T11:04:48Z</cp:lastPrinted>
  <dcterms:created xsi:type="dcterms:W3CDTF">2001-12-13T08:15:43Z</dcterms:created>
  <dcterms:modified xsi:type="dcterms:W3CDTF">2020-03-30T13:06:19Z</dcterms:modified>
</cp:coreProperties>
</file>