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-30" windowWidth="19230" windowHeight="6135" tabRatio="711"/>
  </bookViews>
  <sheets>
    <sheet name="A.IV" sheetId="66" r:id="rId1"/>
  </sheets>
  <definedNames>
    <definedName name="_xlnm.Print_Area" localSheetId="0">A.IV!$B$2:$I$28</definedName>
  </definedNames>
  <calcPr calcId="162913" calcOnSave="0"/>
</workbook>
</file>

<file path=xl/calcChain.xml><?xml version="1.0" encoding="utf-8"?>
<calcChain xmlns="http://schemas.openxmlformats.org/spreadsheetml/2006/main">
  <c r="I28" i="66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<sst xmlns="http://schemas.openxmlformats.org/spreadsheetml/2006/main" count="34" uniqueCount="32">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</sst>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28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16754</v>
      </c>
      <c r="D8" s="10">
        <f>C8/C$28</f>
        <v>0.16818414527640865</v>
      </c>
      <c r="E8" s="10">
        <f>D8</f>
        <v>0.16818414527640865</v>
      </c>
      <c r="F8" s="11">
        <v>3877.0935497336</v>
      </c>
      <c r="G8" s="10">
        <f>F8/F$28</f>
        <v>0.2147555429759293</v>
      </c>
      <c r="H8" s="12">
        <f>G8</f>
        <v>0.2147555429759293</v>
      </c>
      <c r="I8" s="13">
        <f>F8*10^6/C8</f>
        <v>231413.00881781068</v>
      </c>
    </row>
    <row r="9" spans="2:10" ht="17.100000000000001" customHeight="1">
      <c r="B9" s="4" t="s">
        <v>9</v>
      </c>
      <c r="C9" s="6">
        <v>8418</v>
      </c>
      <c r="D9" s="10">
        <f t="shared" ref="D9:D27" si="0">C9/C$28</f>
        <v>8.4503648975576454E-2</v>
      </c>
      <c r="E9" s="10">
        <f>E8+D9</f>
        <v>0.25268779425198512</v>
      </c>
      <c r="F9" s="11">
        <v>682.9662906198389</v>
      </c>
      <c r="G9" s="10">
        <f t="shared" ref="G9:G27" si="1">F9/F$28</f>
        <v>3.7830089652182305E-2</v>
      </c>
      <c r="H9" s="12">
        <f>H8+G9</f>
        <v>0.25258563262811162</v>
      </c>
      <c r="I9" s="14">
        <f t="shared" ref="I9:I28" si="2">F9*10^6/C9</f>
        <v>81131.65723685424</v>
      </c>
    </row>
    <row r="10" spans="2:10" ht="17.100000000000001" customHeight="1">
      <c r="B10" s="4" t="s">
        <v>10</v>
      </c>
      <c r="C10" s="6">
        <v>8169</v>
      </c>
      <c r="D10" s="10">
        <f t="shared" si="0"/>
        <v>8.2004075609584712E-2</v>
      </c>
      <c r="E10" s="10">
        <f t="shared" ref="E10:E27" si="3">E9+D10</f>
        <v>0.33469186986156985</v>
      </c>
      <c r="F10" s="11">
        <v>700.20080383986794</v>
      </c>
      <c r="G10" s="10">
        <f t="shared" si="1"/>
        <v>3.8784724147588663E-2</v>
      </c>
      <c r="H10" s="12">
        <f t="shared" ref="H10:H27" si="4">H9+G10</f>
        <v>0.29137035677570028</v>
      </c>
      <c r="I10" s="14">
        <f t="shared" si="2"/>
        <v>85714.384115542649</v>
      </c>
    </row>
    <row r="11" spans="2:10" ht="17.100000000000001" customHeight="1">
      <c r="B11" s="4" t="s">
        <v>11</v>
      </c>
      <c r="C11" s="6">
        <v>7245</v>
      </c>
      <c r="D11" s="10">
        <f t="shared" si="0"/>
        <v>7.2728550347832197E-2</v>
      </c>
      <c r="E11" s="10">
        <f t="shared" si="3"/>
        <v>0.40742042020940206</v>
      </c>
      <c r="F11" s="11">
        <v>627.93581553050194</v>
      </c>
      <c r="G11" s="10">
        <f t="shared" si="1"/>
        <v>3.4781904353984913E-2</v>
      </c>
      <c r="H11" s="12">
        <f t="shared" si="4"/>
        <v>0.32615226112968521</v>
      </c>
      <c r="I11" s="14">
        <f t="shared" si="2"/>
        <v>86671.610149137603</v>
      </c>
    </row>
    <row r="12" spans="2:10" ht="17.100000000000001" customHeight="1">
      <c r="B12" s="21" t="s">
        <v>12</v>
      </c>
      <c r="C12" s="22">
        <v>14391</v>
      </c>
      <c r="D12" s="23">
        <f t="shared" si="0"/>
        <v>0.14446329441761949</v>
      </c>
      <c r="E12" s="23">
        <f t="shared" si="3"/>
        <v>0.55188371462702157</v>
      </c>
      <c r="F12" s="24">
        <v>1373.9053812997101</v>
      </c>
      <c r="G12" s="23">
        <f t="shared" si="1"/>
        <v>7.6101799550037666E-2</v>
      </c>
      <c r="H12" s="25">
        <f t="shared" si="4"/>
        <v>0.40225406067972286</v>
      </c>
      <c r="I12" s="26">
        <f t="shared" si="2"/>
        <v>95469.764526419982</v>
      </c>
    </row>
    <row r="13" spans="2:10" ht="17.100000000000001" customHeight="1">
      <c r="B13" s="4" t="s">
        <v>13</v>
      </c>
      <c r="C13" s="6">
        <v>9816</v>
      </c>
      <c r="D13" s="10">
        <f t="shared" si="0"/>
        <v>9.8537398235240978E-2</v>
      </c>
      <c r="E13" s="10">
        <f t="shared" si="3"/>
        <v>0.65042111286226256</v>
      </c>
      <c r="F13" s="11">
        <v>1103.6084163130802</v>
      </c>
      <c r="G13" s="10">
        <f t="shared" si="1"/>
        <v>6.1129818416273692E-2</v>
      </c>
      <c r="H13" s="12">
        <f t="shared" si="4"/>
        <v>0.46338387909599654</v>
      </c>
      <c r="I13" s="14">
        <f t="shared" si="2"/>
        <v>112429.54526416872</v>
      </c>
    </row>
    <row r="14" spans="2:10" ht="17.100000000000001" customHeight="1">
      <c r="B14" s="4" t="s">
        <v>14</v>
      </c>
      <c r="C14" s="6">
        <v>11541</v>
      </c>
      <c r="D14" s="10">
        <f t="shared" si="0"/>
        <v>0.11585371974662959</v>
      </c>
      <c r="E14" s="10">
        <f t="shared" si="3"/>
        <v>0.76627483260889218</v>
      </c>
      <c r="F14" s="11">
        <v>1520.33591914723</v>
      </c>
      <c r="G14" s="10">
        <f t="shared" si="1"/>
        <v>8.4212712856698083E-2</v>
      </c>
      <c r="H14" s="12">
        <f t="shared" si="4"/>
        <v>0.54759659195269461</v>
      </c>
      <c r="I14" s="14">
        <f t="shared" si="2"/>
        <v>131733.46496380123</v>
      </c>
    </row>
    <row r="15" spans="2:10" ht="17.100000000000001" customHeight="1">
      <c r="B15" s="4" t="s">
        <v>15</v>
      </c>
      <c r="C15" s="6">
        <v>6516</v>
      </c>
      <c r="D15" s="10">
        <f t="shared" si="0"/>
        <v>6.541052230041057E-2</v>
      </c>
      <c r="E15" s="10">
        <f t="shared" si="3"/>
        <v>0.83168535490930273</v>
      </c>
      <c r="F15" s="11">
        <v>1074.7626032036098</v>
      </c>
      <c r="G15" s="10">
        <f t="shared" si="1"/>
        <v>5.9532024043390391E-2</v>
      </c>
      <c r="H15" s="12">
        <f t="shared" si="4"/>
        <v>0.60712861599608503</v>
      </c>
      <c r="I15" s="14">
        <f t="shared" si="2"/>
        <v>164942.08152296039</v>
      </c>
    </row>
    <row r="16" spans="2:10" ht="17.100000000000001" customHeight="1">
      <c r="B16" s="4" t="s">
        <v>16</v>
      </c>
      <c r="C16" s="6">
        <v>3885</v>
      </c>
      <c r="D16" s="10">
        <f t="shared" si="0"/>
        <v>3.899936757782306E-2</v>
      </c>
      <c r="E16" s="10">
        <f t="shared" si="3"/>
        <v>0.87068472248712581</v>
      </c>
      <c r="F16" s="11">
        <v>719.26245285909204</v>
      </c>
      <c r="G16" s="10">
        <f t="shared" si="1"/>
        <v>3.9840565264814568E-2</v>
      </c>
      <c r="H16" s="12">
        <f t="shared" si="4"/>
        <v>0.64696918126089964</v>
      </c>
      <c r="I16" s="14">
        <f t="shared" si="2"/>
        <v>185138.34050427077</v>
      </c>
    </row>
    <row r="17" spans="2:9" ht="17.100000000000001" customHeight="1">
      <c r="B17" s="21" t="s">
        <v>17</v>
      </c>
      <c r="C17" s="22">
        <v>2517</v>
      </c>
      <c r="D17" s="23">
        <f t="shared" si="0"/>
        <v>2.5266771735747914E-2</v>
      </c>
      <c r="E17" s="23">
        <f t="shared" si="3"/>
        <v>0.89595149422287368</v>
      </c>
      <c r="F17" s="24">
        <v>547.66743890195892</v>
      </c>
      <c r="G17" s="23">
        <f t="shared" si="1"/>
        <v>3.03357700047522E-2</v>
      </c>
      <c r="H17" s="25">
        <f t="shared" si="4"/>
        <v>0.67730495126565182</v>
      </c>
      <c r="I17" s="26">
        <f t="shared" si="2"/>
        <v>217587.38136748469</v>
      </c>
    </row>
    <row r="18" spans="2:9" ht="17.100000000000001" customHeight="1">
      <c r="B18" s="4" t="s">
        <v>18</v>
      </c>
      <c r="C18" s="6">
        <v>1832</v>
      </c>
      <c r="D18" s="10">
        <f t="shared" si="0"/>
        <v>1.8390435367457363E-2</v>
      </c>
      <c r="E18" s="10">
        <f t="shared" si="3"/>
        <v>0.914341929590331</v>
      </c>
      <c r="F18" s="11">
        <v>443.82783205317401</v>
      </c>
      <c r="G18" s="10">
        <f t="shared" si="1"/>
        <v>2.4584004960870268E-2</v>
      </c>
      <c r="H18" s="12">
        <f t="shared" si="4"/>
        <v>0.70188895622652214</v>
      </c>
      <c r="I18" s="14">
        <f t="shared" si="2"/>
        <v>242264.10046570635</v>
      </c>
    </row>
    <row r="19" spans="2:9" ht="17.100000000000001" customHeight="1">
      <c r="B19" s="4" t="s">
        <v>19</v>
      </c>
      <c r="C19" s="6">
        <v>1396</v>
      </c>
      <c r="D19" s="10">
        <f t="shared" si="0"/>
        <v>1.4013672365158557E-2</v>
      </c>
      <c r="E19" s="10">
        <f t="shared" si="3"/>
        <v>0.92835560195548961</v>
      </c>
      <c r="F19" s="11">
        <v>408.17280900357503</v>
      </c>
      <c r="G19" s="10">
        <f t="shared" si="1"/>
        <v>2.2609042598829242E-2</v>
      </c>
      <c r="H19" s="12">
        <f t="shared" si="4"/>
        <v>0.72449799882535137</v>
      </c>
      <c r="I19" s="14">
        <f t="shared" si="2"/>
        <v>292387.39899969555</v>
      </c>
    </row>
    <row r="20" spans="2:9" ht="17.100000000000001" customHeight="1">
      <c r="B20" s="4" t="s">
        <v>20</v>
      </c>
      <c r="C20" s="6">
        <v>1055</v>
      </c>
      <c r="D20" s="10">
        <f t="shared" si="0"/>
        <v>1.0590561851892749E-2</v>
      </c>
      <c r="E20" s="10">
        <f t="shared" si="3"/>
        <v>0.93894616380738238</v>
      </c>
      <c r="F20" s="11">
        <v>300.17612676584901</v>
      </c>
      <c r="G20" s="10">
        <f t="shared" si="1"/>
        <v>1.6627013577333136E-2</v>
      </c>
      <c r="H20" s="12">
        <f t="shared" si="4"/>
        <v>0.74112501240268447</v>
      </c>
      <c r="I20" s="14">
        <f t="shared" si="2"/>
        <v>284527.13437521231</v>
      </c>
    </row>
    <row r="21" spans="2:9" ht="17.100000000000001" customHeight="1">
      <c r="B21" s="4" t="s">
        <v>21</v>
      </c>
      <c r="C21" s="6">
        <v>2681</v>
      </c>
      <c r="D21" s="10">
        <f t="shared" si="0"/>
        <v>2.6913077085236457E-2</v>
      </c>
      <c r="E21" s="10">
        <f t="shared" si="3"/>
        <v>0.96585924089261888</v>
      </c>
      <c r="F21" s="11">
        <v>1057.2570650044302</v>
      </c>
      <c r="G21" s="10">
        <f t="shared" si="1"/>
        <v>5.8562377241520212E-2</v>
      </c>
      <c r="H21" s="12">
        <f t="shared" si="4"/>
        <v>0.79968738964420472</v>
      </c>
      <c r="I21" s="14">
        <f t="shared" si="2"/>
        <v>394351.75867378968</v>
      </c>
    </row>
    <row r="22" spans="2:9" ht="17.100000000000001" customHeight="1">
      <c r="B22" s="21" t="s">
        <v>22</v>
      </c>
      <c r="C22" s="22">
        <v>1106</v>
      </c>
      <c r="D22" s="23">
        <f t="shared" si="0"/>
        <v>1.1102522661794673E-2</v>
      </c>
      <c r="E22" s="23">
        <f t="shared" si="3"/>
        <v>0.97696176355441355</v>
      </c>
      <c r="F22" s="24">
        <v>598.52350063085498</v>
      </c>
      <c r="G22" s="23">
        <f t="shared" si="1"/>
        <v>3.3152730960197004E-2</v>
      </c>
      <c r="H22" s="25">
        <f t="shared" si="4"/>
        <v>0.83284012060440171</v>
      </c>
      <c r="I22" s="26">
        <f t="shared" si="2"/>
        <v>541160.48881632451</v>
      </c>
    </row>
    <row r="23" spans="2:9" ht="17.100000000000001" customHeight="1">
      <c r="B23" s="4" t="s">
        <v>23</v>
      </c>
      <c r="C23" s="6">
        <v>1680</v>
      </c>
      <c r="D23" s="10">
        <f t="shared" si="0"/>
        <v>1.6864591385004568E-2</v>
      </c>
      <c r="E23" s="10">
        <f t="shared" si="3"/>
        <v>0.99382635493941818</v>
      </c>
      <c r="F23" s="11">
        <v>1531.6829791672101</v>
      </c>
      <c r="G23" s="10">
        <f t="shared" si="1"/>
        <v>8.4841236260766756E-2</v>
      </c>
      <c r="H23" s="12">
        <f t="shared" si="4"/>
        <v>0.9176813568651685</v>
      </c>
      <c r="I23" s="14">
        <f t="shared" si="2"/>
        <v>911716.05902810127</v>
      </c>
    </row>
    <row r="24" spans="2:9" ht="17.100000000000001" customHeight="1">
      <c r="B24" s="4" t="s">
        <v>24</v>
      </c>
      <c r="C24" s="6">
        <v>423</v>
      </c>
      <c r="D24" s="10">
        <f t="shared" si="0"/>
        <v>4.246263188010079E-3</v>
      </c>
      <c r="E24" s="10">
        <f t="shared" si="3"/>
        <v>0.9980726181274282</v>
      </c>
      <c r="F24" s="11">
        <v>714.916216539007</v>
      </c>
      <c r="G24" s="10">
        <f t="shared" si="1"/>
        <v>3.9599823500694457E-2</v>
      </c>
      <c r="H24" s="12">
        <f t="shared" si="4"/>
        <v>0.95728118036586296</v>
      </c>
      <c r="I24" s="14">
        <f t="shared" si="2"/>
        <v>1690109.2589574633</v>
      </c>
    </row>
    <row r="25" spans="2:9" ht="17.100000000000001" customHeight="1">
      <c r="B25" s="4" t="s">
        <v>25</v>
      </c>
      <c r="C25" s="6">
        <v>93</v>
      </c>
      <c r="D25" s="10">
        <f t="shared" si="0"/>
        <v>9.3357559452703857E-4</v>
      </c>
      <c r="E25" s="10">
        <f t="shared" si="3"/>
        <v>0.9990061937219552</v>
      </c>
      <c r="F25" s="11">
        <v>293.85053342634399</v>
      </c>
      <c r="G25" s="10">
        <f t="shared" si="1"/>
        <v>1.6276633527214493E-2</v>
      </c>
      <c r="H25" s="12">
        <f t="shared" si="4"/>
        <v>0.97355781389307749</v>
      </c>
      <c r="I25" s="14">
        <f t="shared" si="2"/>
        <v>3159683.1551219784</v>
      </c>
    </row>
    <row r="26" spans="2:9" ht="17.100000000000001" customHeight="1">
      <c r="B26" s="4" t="s">
        <v>26</v>
      </c>
      <c r="C26" s="6">
        <v>38</v>
      </c>
      <c r="D26" s="10">
        <f t="shared" si="0"/>
        <v>3.8146099561319857E-4</v>
      </c>
      <c r="E26" s="10">
        <f t="shared" si="3"/>
        <v>0.99938765471756841</v>
      </c>
      <c r="F26" s="11">
        <v>110.918813638252</v>
      </c>
      <c r="G26" s="10">
        <f t="shared" si="1"/>
        <v>6.1438883905098069E-3</v>
      </c>
      <c r="H26" s="12">
        <f t="shared" si="4"/>
        <v>0.97970170228358733</v>
      </c>
      <c r="I26" s="14">
        <f t="shared" si="2"/>
        <v>2918916.148375053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6.1234528243171347E-4</v>
      </c>
      <c r="E27" s="10">
        <f t="shared" si="3"/>
        <v>1.0000000000000002</v>
      </c>
      <c r="F27" s="15">
        <v>366.455729413688</v>
      </c>
      <c r="G27" s="10">
        <f t="shared" si="1"/>
        <v>2.0298297716412918E-2</v>
      </c>
      <c r="H27" s="12">
        <f t="shared" si="4"/>
        <v>1.0000000000000002</v>
      </c>
      <c r="I27" s="14">
        <f t="shared" si="2"/>
        <v>6007470.9739948856</v>
      </c>
    </row>
    <row r="28" spans="2:9" ht="17.100000000000001" customHeight="1" thickTop="1" thickBot="1">
      <c r="B28" s="9" t="s">
        <v>2</v>
      </c>
      <c r="C28" s="8">
        <v>99617</v>
      </c>
      <c r="D28" s="16">
        <f>C28/$C$28</f>
        <v>1</v>
      </c>
      <c r="E28" s="17"/>
      <c r="F28" s="18">
        <v>18053.520277090873</v>
      </c>
      <c r="G28" s="16">
        <f>F28/F$28</f>
        <v>1</v>
      </c>
      <c r="H28" s="19"/>
      <c r="I28" s="20">
        <f t="shared" si="2"/>
        <v>181229.31103216193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2020-03-30T13:07:05Z</dcterms:modified>
</cp:coreProperties>
</file>