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9230" windowHeight="5850" tabRatio="711"/>
  </bookViews>
  <sheets>
    <sheet name="A.IX" sheetId="70" r:id="rId1"/>
  </sheets>
  <definedNames>
    <definedName name="_xlnm.Print_Area" localSheetId="0">A.IX!$B$2:$I$28</definedName>
  </definedNames>
  <calcPr calcId="162913" calcOnSave="0"/>
</workbook>
</file>

<file path=xl/calcChain.xml><?xml version="1.0" encoding="utf-8"?>
<calcChain xmlns="http://schemas.openxmlformats.org/spreadsheetml/2006/main">
  <c r="G8" i="70"/>
  <c r="H8" s="1"/>
  <c r="G9"/>
  <c r="D8"/>
  <c r="E8" s="1"/>
  <c r="D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<sst xmlns="http://schemas.openxmlformats.org/spreadsheetml/2006/main" count="34" uniqueCount="32">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</sst>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19" xfId="0" applyNumberFormat="1" applyFont="1" applyFill="1" applyBorder="1" applyAlignment="1" applyProtection="1">
      <alignment horizontal="right" vertical="center" indent="1"/>
    </xf>
    <xf numFmtId="10" fontId="6" fillId="3" borderId="20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2" xfId="0" applyNumberFormat="1" applyFont="1" applyFill="1" applyBorder="1" applyAlignment="1" applyProtection="1">
      <alignment horizontal="right" vertical="center" indent="1"/>
    </xf>
    <xf numFmtId="0" fontId="6" fillId="0" borderId="35" xfId="0" applyFont="1" applyFill="1" applyBorder="1" applyAlignment="1" applyProtection="1">
      <alignment horizontal="center" vertical="center"/>
    </xf>
    <xf numFmtId="3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3" fontId="5" fillId="0" borderId="39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7" fillId="5" borderId="40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/>
    </xf>
    <xf numFmtId="0" fontId="7" fillId="5" borderId="42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35" t="s">
        <v>29</v>
      </c>
      <c r="C5" s="48" t="s">
        <v>4</v>
      </c>
      <c r="D5" s="49"/>
      <c r="E5" s="5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0" t="s">
        <v>1</v>
      </c>
      <c r="D6" s="42" t="s">
        <v>5</v>
      </c>
      <c r="E6" s="42" t="s">
        <v>6</v>
      </c>
      <c r="F6" s="44" t="s">
        <v>7</v>
      </c>
      <c r="G6" s="42" t="s">
        <v>5</v>
      </c>
      <c r="H6" s="46" t="s">
        <v>6</v>
      </c>
      <c r="I6" s="52"/>
    </row>
    <row r="7" spans="2:10" ht="17.100000000000001" customHeight="1">
      <c r="B7" s="28" t="s">
        <v>3</v>
      </c>
      <c r="C7" s="41"/>
      <c r="D7" s="43"/>
      <c r="E7" s="43"/>
      <c r="F7" s="45"/>
      <c r="G7" s="43"/>
      <c r="H7" s="47"/>
      <c r="I7" s="53"/>
    </row>
    <row r="8" spans="2:10" ht="17.100000000000001" customHeight="1">
      <c r="B8" s="3" t="s">
        <v>8</v>
      </c>
      <c r="C8" s="6">
        <v>272</v>
      </c>
      <c r="D8" s="10">
        <f t="shared" ref="D8:D27" si="0">C8/C$28</f>
        <v>1.280482063835797E-2</v>
      </c>
      <c r="E8" s="10">
        <f>D8</f>
        <v>1.280482063835797E-2</v>
      </c>
      <c r="F8" s="11">
        <v>4.0356089999320055E-2</v>
      </c>
      <c r="G8" s="10">
        <f t="shared" ref="G8:G27" si="1">F8/F$28</f>
        <v>2.752471531839597E-5</v>
      </c>
      <c r="H8" s="12">
        <f>G8</f>
        <v>2.752471531839597E-5</v>
      </c>
      <c r="I8" s="13">
        <f>F8*10^6/C8</f>
        <v>148.36797793867669</v>
      </c>
    </row>
    <row r="9" spans="2:10" ht="17.100000000000001" customHeight="1">
      <c r="B9" s="4" t="s">
        <v>9</v>
      </c>
      <c r="C9" s="6">
        <v>220</v>
      </c>
      <c r="D9" s="10">
        <f t="shared" si="0"/>
        <v>1.03568402222013E-2</v>
      </c>
      <c r="E9" s="10">
        <f>E8+D9</f>
        <v>2.316166086055927E-2</v>
      </c>
      <c r="F9" s="11">
        <v>6.2819809999000498E-2</v>
      </c>
      <c r="G9" s="10">
        <f t="shared" si="1"/>
        <v>4.2846008783490824E-5</v>
      </c>
      <c r="H9" s="12">
        <f>H8+G9</f>
        <v>7.0370724101886787E-5</v>
      </c>
      <c r="I9" s="14">
        <f t="shared" ref="I9:I28" si="2">F9*10^6/C9</f>
        <v>285.5445909045477</v>
      </c>
    </row>
    <row r="10" spans="2:10" ht="17.100000000000001" customHeight="1">
      <c r="B10" s="4" t="s">
        <v>10</v>
      </c>
      <c r="C10" s="6">
        <v>245</v>
      </c>
      <c r="D10" s="10">
        <f t="shared" si="0"/>
        <v>1.1533753883815083E-2</v>
      </c>
      <c r="E10" s="10">
        <f>E9+D10</f>
        <v>3.4695414744374355E-2</v>
      </c>
      <c r="F10" s="11">
        <v>0.11712366999799961</v>
      </c>
      <c r="G10" s="10">
        <f t="shared" si="1"/>
        <v>7.9883746760278594E-5</v>
      </c>
      <c r="H10" s="12">
        <f>H9+G10</f>
        <v>1.5025447086216539E-4</v>
      </c>
      <c r="I10" s="14">
        <f t="shared" si="2"/>
        <v>478.05579591020251</v>
      </c>
    </row>
    <row r="11" spans="2:10" ht="17.100000000000001" customHeight="1">
      <c r="B11" s="4" t="s">
        <v>11</v>
      </c>
      <c r="C11" s="6">
        <v>230</v>
      </c>
      <c r="D11" s="10">
        <f t="shared" si="0"/>
        <v>1.0827605686846813E-2</v>
      </c>
      <c r="E11" s="10">
        <f t="shared" ref="E11:E27" si="3">E10+D11</f>
        <v>4.5523020431221167E-2</v>
      </c>
      <c r="F11" s="11">
        <v>0.15859057999749737</v>
      </c>
      <c r="G11" s="10">
        <f t="shared" si="1"/>
        <v>1.0816609256952208E-4</v>
      </c>
      <c r="H11" s="12">
        <f t="shared" ref="H11:H27" si="4">H10+G11</f>
        <v>2.5842056343168746E-4</v>
      </c>
      <c r="I11" s="14">
        <f t="shared" si="2"/>
        <v>689.52426085868422</v>
      </c>
    </row>
    <row r="12" spans="2:10" ht="17.100000000000001" customHeight="1">
      <c r="B12" s="21" t="s">
        <v>12</v>
      </c>
      <c r="C12" s="22">
        <v>619</v>
      </c>
      <c r="D12" s="23">
        <f t="shared" si="0"/>
        <v>2.9140382261557293E-2</v>
      </c>
      <c r="E12" s="23">
        <f t="shared" si="3"/>
        <v>7.4663402692778463E-2</v>
      </c>
      <c r="F12" s="24">
        <v>0.75431234998760743</v>
      </c>
      <c r="G12" s="23">
        <f t="shared" si="1"/>
        <v>5.1447582495997449E-4</v>
      </c>
      <c r="H12" s="25">
        <f t="shared" si="4"/>
        <v>7.7289638839166195E-4</v>
      </c>
      <c r="I12" s="26">
        <f t="shared" si="2"/>
        <v>1218.5983036956502</v>
      </c>
    </row>
    <row r="13" spans="2:10" ht="17.100000000000001" customHeight="1">
      <c r="B13" s="4" t="s">
        <v>13</v>
      </c>
      <c r="C13" s="6">
        <v>817</v>
      </c>
      <c r="D13" s="10">
        <f t="shared" si="0"/>
        <v>3.8461538461538464E-2</v>
      </c>
      <c r="E13" s="10">
        <f t="shared" si="3"/>
        <v>0.11312494115431693</v>
      </c>
      <c r="F13" s="11">
        <v>1.6912144899709887</v>
      </c>
      <c r="G13" s="10">
        <f t="shared" si="1"/>
        <v>1.1534863109776495E-3</v>
      </c>
      <c r="H13" s="12">
        <f t="shared" si="4"/>
        <v>1.9263826993693115E-3</v>
      </c>
      <c r="I13" s="14">
        <f t="shared" si="2"/>
        <v>2070.029975484686</v>
      </c>
    </row>
    <row r="14" spans="2:10" ht="17.100000000000001" customHeight="1">
      <c r="B14" s="4" t="s">
        <v>14</v>
      </c>
      <c r="C14" s="6">
        <v>1821</v>
      </c>
      <c r="D14" s="10">
        <f t="shared" si="0"/>
        <v>8.5726391111948033E-2</v>
      </c>
      <c r="E14" s="10">
        <f t="shared" si="3"/>
        <v>0.19885133226626495</v>
      </c>
      <c r="F14" s="11">
        <v>6.4343351198959908</v>
      </c>
      <c r="G14" s="10">
        <f t="shared" si="1"/>
        <v>4.3885134174613625E-3</v>
      </c>
      <c r="H14" s="12">
        <f t="shared" si="4"/>
        <v>6.314896116830674E-3</v>
      </c>
      <c r="I14" s="14">
        <f t="shared" si="2"/>
        <v>3533.4075342646847</v>
      </c>
    </row>
    <row r="15" spans="2:10" ht="17.100000000000001" customHeight="1">
      <c r="B15" s="4" t="s">
        <v>15</v>
      </c>
      <c r="C15" s="6">
        <v>2165</v>
      </c>
      <c r="D15" s="10">
        <f t="shared" si="0"/>
        <v>0.1019207230957537</v>
      </c>
      <c r="E15" s="10">
        <f t="shared" si="3"/>
        <v>0.30077205536201868</v>
      </c>
      <c r="F15" s="11">
        <v>12.595656349799981</v>
      </c>
      <c r="G15" s="10">
        <f t="shared" si="1"/>
        <v>8.5908187657038216E-3</v>
      </c>
      <c r="H15" s="12">
        <f t="shared" si="4"/>
        <v>1.4905714882534496E-2</v>
      </c>
      <c r="I15" s="14">
        <f t="shared" si="2"/>
        <v>5817.855126928398</v>
      </c>
    </row>
    <row r="16" spans="2:10" ht="17.100000000000001" customHeight="1">
      <c r="B16" s="4" t="s">
        <v>16</v>
      </c>
      <c r="C16" s="6">
        <v>2118</v>
      </c>
      <c r="D16" s="10">
        <f t="shared" si="0"/>
        <v>9.9708125411919785E-2</v>
      </c>
      <c r="E16" s="10">
        <f t="shared" si="3"/>
        <v>0.40048018077393843</v>
      </c>
      <c r="F16" s="11">
        <v>18.829370109672993</v>
      </c>
      <c r="G16" s="10">
        <f t="shared" si="1"/>
        <v>1.2842499159413007E-2</v>
      </c>
      <c r="H16" s="12">
        <f t="shared" si="4"/>
        <v>2.7748214041947501E-2</v>
      </c>
      <c r="I16" s="14">
        <f t="shared" si="2"/>
        <v>8890.1653020174654</v>
      </c>
    </row>
    <row r="17" spans="2:9" ht="17.100000000000001" customHeight="1">
      <c r="B17" s="21" t="s">
        <v>17</v>
      </c>
      <c r="C17" s="22">
        <v>1874</v>
      </c>
      <c r="D17" s="23">
        <f t="shared" si="0"/>
        <v>8.8221448074569248E-2</v>
      </c>
      <c r="E17" s="23">
        <f t="shared" si="3"/>
        <v>0.48870162884850765</v>
      </c>
      <c r="F17" s="24">
        <v>23.224101489681601</v>
      </c>
      <c r="G17" s="23">
        <f t="shared" si="1"/>
        <v>1.5839908723560486E-2</v>
      </c>
      <c r="H17" s="25">
        <f t="shared" si="4"/>
        <v>4.3588122765507983E-2</v>
      </c>
      <c r="I17" s="26">
        <f t="shared" si="2"/>
        <v>12392.796952871719</v>
      </c>
    </row>
    <row r="18" spans="2:9" ht="17.100000000000001" customHeight="1">
      <c r="B18" s="4" t="s">
        <v>18</v>
      </c>
      <c r="C18" s="6">
        <v>1681</v>
      </c>
      <c r="D18" s="10">
        <f t="shared" si="0"/>
        <v>7.913567460691083E-2</v>
      </c>
      <c r="E18" s="10">
        <f t="shared" si="3"/>
        <v>0.5678373034554185</v>
      </c>
      <c r="F18" s="11">
        <v>29.377712189463494</v>
      </c>
      <c r="G18" s="10">
        <f t="shared" si="1"/>
        <v>2.0036955134513229E-2</v>
      </c>
      <c r="H18" s="12">
        <f t="shared" si="4"/>
        <v>6.3625077900021212E-2</v>
      </c>
      <c r="I18" s="14">
        <f t="shared" si="2"/>
        <v>17476.33086821148</v>
      </c>
    </row>
    <row r="19" spans="2:9" ht="17.100000000000001" customHeight="1">
      <c r="B19" s="4" t="s">
        <v>19</v>
      </c>
      <c r="C19" s="6">
        <v>1342</v>
      </c>
      <c r="D19" s="10">
        <f t="shared" si="0"/>
        <v>6.3176725355427926E-2</v>
      </c>
      <c r="E19" s="10">
        <f t="shared" si="3"/>
        <v>0.63101402881084645</v>
      </c>
      <c r="F19" s="11">
        <v>31.724304789440581</v>
      </c>
      <c r="G19" s="10">
        <f t="shared" si="1"/>
        <v>2.1637439554181043E-2</v>
      </c>
      <c r="H19" s="12">
        <f t="shared" si="4"/>
        <v>8.5262517454202255E-2</v>
      </c>
      <c r="I19" s="14">
        <f t="shared" si="2"/>
        <v>23639.571378122637</v>
      </c>
    </row>
    <row r="20" spans="2:9" ht="17.100000000000001" customHeight="1">
      <c r="B20" s="4" t="s">
        <v>20</v>
      </c>
      <c r="C20" s="6">
        <v>1054</v>
      </c>
      <c r="D20" s="10">
        <f t="shared" si="0"/>
        <v>4.9618679973637135E-2</v>
      </c>
      <c r="E20" s="10">
        <f t="shared" si="3"/>
        <v>0.68063270878448356</v>
      </c>
      <c r="F20" s="11">
        <v>31.136045399559201</v>
      </c>
      <c r="G20" s="10">
        <f t="shared" si="1"/>
        <v>2.1236219509322113E-2</v>
      </c>
      <c r="H20" s="12">
        <f t="shared" si="4"/>
        <v>0.10649873696352437</v>
      </c>
      <c r="I20" s="14">
        <f t="shared" si="2"/>
        <v>29540.840037532449</v>
      </c>
    </row>
    <row r="21" spans="2:9" ht="17.100000000000001" customHeight="1">
      <c r="B21" s="4" t="s">
        <v>21</v>
      </c>
      <c r="C21" s="6">
        <v>2998</v>
      </c>
      <c r="D21" s="10">
        <f t="shared" si="0"/>
        <v>0.14113548630072498</v>
      </c>
      <c r="E21" s="10">
        <f t="shared" si="3"/>
        <v>0.82176819508520849</v>
      </c>
      <c r="F21" s="11">
        <v>143.35885614768102</v>
      </c>
      <c r="G21" s="10">
        <f t="shared" si="1"/>
        <v>9.7777354146605475E-2</v>
      </c>
      <c r="H21" s="12">
        <f t="shared" si="4"/>
        <v>0.20427609111012984</v>
      </c>
      <c r="I21" s="14">
        <f t="shared" si="2"/>
        <v>47818.164158666121</v>
      </c>
    </row>
    <row r="22" spans="2:9" ht="17.100000000000001" customHeight="1">
      <c r="B22" s="21" t="s">
        <v>22</v>
      </c>
      <c r="C22" s="22">
        <v>1267</v>
      </c>
      <c r="D22" s="23">
        <f t="shared" si="0"/>
        <v>5.9645984370586574E-2</v>
      </c>
      <c r="E22" s="23">
        <f t="shared" si="3"/>
        <v>0.88141417945579503</v>
      </c>
      <c r="F22" s="24">
        <v>112.46151565810401</v>
      </c>
      <c r="G22" s="23">
        <f t="shared" si="1"/>
        <v>7.6703942399196701E-2</v>
      </c>
      <c r="H22" s="25">
        <f t="shared" si="4"/>
        <v>0.28098003350932654</v>
      </c>
      <c r="I22" s="26">
        <f t="shared" si="2"/>
        <v>88762.04866464404</v>
      </c>
    </row>
    <row r="23" spans="2:9" ht="17.100000000000001" customHeight="1">
      <c r="B23" s="4" t="s">
        <v>23</v>
      </c>
      <c r="C23" s="6">
        <v>1879</v>
      </c>
      <c r="D23" s="10">
        <f t="shared" si="0"/>
        <v>8.8456830806892012E-2</v>
      </c>
      <c r="E23" s="10">
        <f t="shared" si="3"/>
        <v>0.96987101026268707</v>
      </c>
      <c r="F23" s="11">
        <v>379.37582267388609</v>
      </c>
      <c r="G23" s="10">
        <f t="shared" si="1"/>
        <v>0.25875181460733493</v>
      </c>
      <c r="H23" s="12">
        <f t="shared" si="4"/>
        <v>0.53973184811666153</v>
      </c>
      <c r="I23" s="14">
        <f t="shared" si="2"/>
        <v>201903.04559546892</v>
      </c>
    </row>
    <row r="24" spans="2:9" ht="17.100000000000001" customHeight="1">
      <c r="B24" s="4" t="s">
        <v>24</v>
      </c>
      <c r="C24" s="6">
        <v>438</v>
      </c>
      <c r="D24" s="10">
        <f t="shared" si="0"/>
        <v>2.0619527351473495E-2</v>
      </c>
      <c r="E24" s="10">
        <f t="shared" si="3"/>
        <v>0.99049053761416062</v>
      </c>
      <c r="F24" s="11">
        <v>248.64956936573398</v>
      </c>
      <c r="G24" s="10">
        <f t="shared" si="1"/>
        <v>0.16959047843705602</v>
      </c>
      <c r="H24" s="12">
        <f t="shared" si="4"/>
        <v>0.70932232655371752</v>
      </c>
      <c r="I24" s="14">
        <f t="shared" si="2"/>
        <v>567693.0807436849</v>
      </c>
    </row>
    <row r="25" spans="2:9" ht="17.100000000000001" customHeight="1">
      <c r="B25" s="4" t="s">
        <v>25</v>
      </c>
      <c r="C25" s="6">
        <v>96</v>
      </c>
      <c r="D25" s="10">
        <f t="shared" si="0"/>
        <v>4.5193484605969307E-3</v>
      </c>
      <c r="E25" s="10">
        <f t="shared" si="3"/>
        <v>0.9950098860747576</v>
      </c>
      <c r="F25" s="11">
        <v>104.77945622829819</v>
      </c>
      <c r="G25" s="10">
        <f t="shared" si="1"/>
        <v>7.146442343519481E-2</v>
      </c>
      <c r="H25" s="12">
        <f t="shared" si="4"/>
        <v>0.78078674998891229</v>
      </c>
      <c r="I25" s="14">
        <f t="shared" si="2"/>
        <v>1091452.6690447729</v>
      </c>
    </row>
    <row r="26" spans="2:9" ht="17.100000000000001" customHeight="1">
      <c r="B26" s="4" t="s">
        <v>26</v>
      </c>
      <c r="C26" s="6">
        <v>47</v>
      </c>
      <c r="D26" s="10">
        <f t="shared" si="0"/>
        <v>2.2125976838339141E-3</v>
      </c>
      <c r="E26" s="10">
        <f t="shared" si="3"/>
        <v>0.99722248375859146</v>
      </c>
      <c r="F26" s="11">
        <v>76.139219088698894</v>
      </c>
      <c r="G26" s="10">
        <f t="shared" si="1"/>
        <v>5.1930460310122391E-2</v>
      </c>
      <c r="H26" s="12">
        <f t="shared" si="4"/>
        <v>0.83271721029903467</v>
      </c>
      <c r="I26" s="14">
        <f t="shared" si="2"/>
        <v>1619983.3848659338</v>
      </c>
    </row>
    <row r="27" spans="2:9" ht="17.100000000000001" customHeight="1" thickBot="1">
      <c r="B27" s="5" t="s">
        <v>27</v>
      </c>
      <c r="C27" s="7">
        <v>59</v>
      </c>
      <c r="D27" s="10">
        <f t="shared" si="0"/>
        <v>2.7775162414085302E-3</v>
      </c>
      <c r="E27" s="10">
        <f t="shared" si="3"/>
        <v>1</v>
      </c>
      <c r="F27" s="15">
        <v>245.26609043609608</v>
      </c>
      <c r="G27" s="10">
        <f t="shared" si="1"/>
        <v>0.1672827897009658</v>
      </c>
      <c r="H27" s="12">
        <f t="shared" si="4"/>
        <v>1.0000000000000004</v>
      </c>
      <c r="I27" s="14">
        <f t="shared" si="2"/>
        <v>4157052.380272815</v>
      </c>
    </row>
    <row r="28" spans="2:9" ht="17.100000000000001" customHeight="1" thickTop="1" thickBot="1">
      <c r="B28" s="9" t="s">
        <v>2</v>
      </c>
      <c r="C28" s="8">
        <v>21242</v>
      </c>
      <c r="D28" s="16">
        <f>C28/C$28</f>
        <v>1</v>
      </c>
      <c r="E28" s="17"/>
      <c r="F28" s="18">
        <v>1466.1764720359638</v>
      </c>
      <c r="G28" s="16">
        <f>F28/F$28</f>
        <v>1</v>
      </c>
      <c r="H28" s="19"/>
      <c r="I28" s="20">
        <f t="shared" si="2"/>
        <v>69022.524811033043</v>
      </c>
    </row>
    <row r="29" spans="2:9" ht="15.95" customHeight="1" thickTop="1">
      <c r="C29" s="2"/>
    </row>
  </sheetData>
  <mergeCells count="12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C5:E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2020-03-30T13:16:14Z</dcterms:modified>
</cp:coreProperties>
</file>