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30" yWindow="90" windowWidth="19230" windowHeight="6495" tabRatio="711"/>
  </bookViews>
  <sheets>
    <sheet name="A.V" sheetId="67" r:id="rId1"/>
  </sheets>
  <definedNames>
    <definedName name="_xlnm.Print_Area" localSheetId="0">A.V!$B$2:$I$28</definedName>
  </definedNames>
  <calcPr calcId="162913" calcOnSave="0"/>
</workbook>
</file>

<file path=xl/calcChain.xml><?xml version="1.0" encoding="utf-8"?>
<calcChain xmlns="http://schemas.openxmlformats.org/spreadsheetml/2006/main">
  <c r="I28" i="67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G28"/>
  <c r="G8"/>
  <c r="H8" s="1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D28"/>
  <c r="D8"/>
  <c r="E8" s="1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H9" l="1"/>
  <c r="H10" s="1"/>
  <c r="H11" s="1"/>
  <c r="H12" s="1"/>
  <c r="H13" s="1"/>
  <c r="H14" s="1"/>
  <c r="H15" s="1"/>
  <c r="H16" s="1"/>
  <c r="H17" s="1"/>
  <c r="H18" s="1"/>
  <c r="H19" s="1"/>
  <c r="H20" s="1"/>
  <c r="H21" s="1"/>
  <c r="H22" s="1"/>
  <c r="H23" s="1"/>
  <c r="H24" s="1"/>
  <c r="H25" s="1"/>
  <c r="H26" s="1"/>
  <c r="H27" s="1"/>
  <c r="E9"/>
  <c r="E10" s="1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  <c r="E27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<sst xmlns="http://schemas.openxmlformats.org/spreadsheetml/2006/main" count="34" uniqueCount="32">
  <si>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</si>
  <si>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</si>
  <si>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</si>
  <si>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</si>
  <si>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</si>
  <si>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</si>
  <si>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</si>
  <si>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</si>
  <si>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</si>
  <si>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</si>
  <si>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</si>
  <si>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</si>
  <si>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</si>
  <si>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</si>
  <si>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</si>
  <si>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</si>
  <si>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</si>
  <si>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</si>
  <si>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</si>
  <si>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</si>
  <si>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</si>
  <si>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</si>
  <si>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</si>
  <si>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</si>
  <si>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</si>
  <si>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</si>
  <si>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</si>
  <si>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</si>
  <si>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A.V. BASE IMPONIBLE</t>
  </si>
  <si>
    <t>Tramos de base imponible</t>
  </si>
  <si>
    <t>Cuantía media            (euros)</t>
  </si>
  <si>
    <t>IP 2017.  TOTAL DECLARANTES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</si>
</sst>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0"/>
      <name val="Arial"/>
      <family val="2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8" xfId="0" applyFont="1" applyFill="1" applyBorder="1" applyAlignment="1" applyProtection="1">
      <alignment horizontal="center" vertical="center"/>
    </xf>
    <xf numFmtId="0" fontId="6" fillId="0" borderId="9" xfId="0" applyFont="1" applyFill="1" applyBorder="1" applyAlignment="1" applyProtection="1">
      <alignment horizontal="center" vertical="center"/>
    </xf>
    <xf numFmtId="0" fontId="6" fillId="0" borderId="11" xfId="0" applyFont="1" applyFill="1" applyBorder="1" applyAlignment="1" applyProtection="1">
      <alignment horizontal="center" vertical="center"/>
    </xf>
    <xf numFmtId="3" fontId="5" fillId="0" borderId="10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6" fillId="2" borderId="14" xfId="0" applyNumberFormat="1" applyFont="1" applyFill="1" applyBorder="1" applyAlignment="1" applyProtection="1">
      <alignment horizontal="right" vertical="center" indent="1"/>
    </xf>
    <xf numFmtId="0" fontId="6" fillId="2" borderId="13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10" xfId="0" applyNumberFormat="1" applyFont="1" applyBorder="1" applyAlignment="1">
      <alignment horizontal="right" vertical="center" indent="1"/>
    </xf>
    <xf numFmtId="164" fontId="5" fillId="0" borderId="29" xfId="0" applyNumberFormat="1" applyFont="1" applyBorder="1" applyAlignment="1" applyProtection="1">
      <alignment horizontal="right" vertical="center" indent="1"/>
    </xf>
    <xf numFmtId="3" fontId="5" fillId="0" borderId="16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>
      <alignment horizontal="right" vertical="center" indent="1"/>
    </xf>
    <xf numFmtId="165" fontId="5" fillId="0" borderId="12" xfId="0" applyNumberFormat="1" applyFont="1" applyBorder="1" applyAlignment="1">
      <alignment horizontal="right" vertical="center" indent="1"/>
    </xf>
    <xf numFmtId="9" fontId="6" fillId="3" borderId="21" xfId="0" applyNumberFormat="1" applyFont="1" applyFill="1" applyBorder="1" applyAlignment="1" applyProtection="1">
      <alignment horizontal="right" vertical="center" indent="1"/>
    </xf>
    <xf numFmtId="10" fontId="6" fillId="3" borderId="22" xfId="0" applyNumberFormat="1" applyFont="1" applyFill="1" applyBorder="1" applyAlignment="1" applyProtection="1">
      <alignment horizontal="right" vertical="center" indent="1"/>
    </xf>
    <xf numFmtId="165" fontId="6" fillId="2" borderId="14" xfId="0" applyNumberFormat="1" applyFont="1" applyFill="1" applyBorder="1" applyAlignment="1" applyProtection="1">
      <alignment horizontal="right" vertical="center" indent="1"/>
    </xf>
    <xf numFmtId="10" fontId="6" fillId="3" borderId="23" xfId="0" applyNumberFormat="1" applyFont="1" applyFill="1" applyBorder="1" applyAlignment="1" applyProtection="1">
      <alignment horizontal="right" vertical="center" indent="1"/>
    </xf>
    <xf numFmtId="3" fontId="6" fillId="2" borderId="24" xfId="0" applyNumberFormat="1" applyFont="1" applyFill="1" applyBorder="1" applyAlignment="1" applyProtection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8" fillId="0" borderId="0" xfId="0" applyFont="1" applyFill="1"/>
    <xf numFmtId="0" fontId="7" fillId="5" borderId="31" xfId="0" applyFont="1" applyFill="1" applyBorder="1" applyAlignment="1" applyProtection="1">
      <alignment horizontal="centerContinuous" vertical="center"/>
    </xf>
    <xf numFmtId="0" fontId="7" fillId="5" borderId="19" xfId="0" applyFont="1" applyFill="1" applyBorder="1" applyAlignment="1" applyProtection="1">
      <alignment horizontal="centerContinuous" vertical="center"/>
    </xf>
    <xf numFmtId="0" fontId="7" fillId="5" borderId="20" xfId="0" applyFont="1" applyFill="1" applyBorder="1" applyAlignment="1" applyProtection="1">
      <alignment horizontal="centerContinuous" vertical="center"/>
    </xf>
    <xf numFmtId="0" fontId="7" fillId="5" borderId="36" xfId="0" applyFont="1" applyFill="1" applyBorder="1" applyAlignment="1">
      <alignment horizontal="center" vertical="top" wrapText="1"/>
    </xf>
    <xf numFmtId="0" fontId="6" fillId="6" borderId="28" xfId="0" applyFont="1" applyFill="1" applyBorder="1" applyAlignment="1" applyProtection="1">
      <alignment horizontal="center" vertical="center"/>
    </xf>
    <xf numFmtId="0" fontId="6" fillId="6" borderId="25" xfId="0" applyFont="1" applyFill="1" applyBorder="1" applyAlignment="1" applyProtection="1">
      <alignment horizontal="center" vertical="center"/>
    </xf>
    <xf numFmtId="0" fontId="7" fillId="5" borderId="34" xfId="0" applyFont="1" applyFill="1" applyBorder="1" applyAlignment="1" applyProtection="1">
      <alignment horizontal="center" vertical="center" wrapText="1"/>
    </xf>
    <xf numFmtId="0" fontId="9" fillId="5" borderId="35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 applyProtection="1">
      <alignment horizontal="center" vertical="center"/>
    </xf>
    <xf numFmtId="0" fontId="7" fillId="5" borderId="27" xfId="0" applyFont="1" applyFill="1" applyBorder="1" applyAlignment="1" applyProtection="1">
      <alignment horizontal="center" vertical="center"/>
    </xf>
    <xf numFmtId="0" fontId="7" fillId="5" borderId="30" xfId="0" applyFont="1" applyFill="1" applyBorder="1" applyAlignment="1" applyProtection="1">
      <alignment horizontal="center" vertical="center"/>
    </xf>
    <xf numFmtId="0" fontId="10" fillId="4" borderId="5" xfId="0" applyFont="1" applyFill="1" applyBorder="1" applyAlignment="1" applyProtection="1">
      <alignment horizontal="center" vertical="center"/>
    </xf>
    <xf numFmtId="0" fontId="10" fillId="4" borderId="1" xfId="0" applyFont="1" applyFill="1" applyBorder="1" applyAlignment="1" applyProtection="1">
      <alignment horizontal="center" vertical="center"/>
    </xf>
    <xf numFmtId="0" fontId="10" fillId="4" borderId="6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6" fillId="6" borderId="32" xfId="0" applyFont="1" applyFill="1" applyBorder="1" applyAlignment="1">
      <alignment horizontal="center" vertical="center"/>
    </xf>
    <xf numFmtId="0" fontId="6" fillId="6" borderId="33" xfId="0" applyFont="1" applyFill="1" applyBorder="1" applyAlignment="1">
      <alignment horizontal="center" vertical="center"/>
    </xf>
    <xf numFmtId="0" fontId="6" fillId="6" borderId="15" xfId="0" applyFont="1" applyFill="1" applyBorder="1" applyAlignment="1" applyProtection="1">
      <alignment horizontal="center" vertical="center"/>
    </xf>
    <xf numFmtId="0" fontId="6" fillId="6" borderId="17" xfId="0" applyFont="1" applyFill="1" applyBorder="1" applyAlignment="1" applyProtection="1">
      <alignment horizontal="center" vertical="center"/>
    </xf>
    <xf numFmtId="0" fontId="6" fillId="6" borderId="32" xfId="0" applyFont="1" applyFill="1" applyBorder="1" applyAlignment="1" applyProtection="1">
      <alignment horizontal="center" vertical="center" wrapText="1"/>
    </xf>
    <xf numFmtId="0" fontId="6" fillId="6" borderId="33" xfId="0" applyFont="1" applyFill="1" applyBorder="1" applyAlignment="1" applyProtection="1">
      <alignment horizontal="center" vertical="center" wrapText="1"/>
    </xf>
    <xf numFmtId="0" fontId="7" fillId="5" borderId="37" xfId="0" applyFont="1" applyFill="1" applyBorder="1" applyAlignment="1" applyProtection="1">
      <alignment horizontal="center" vertical="center" wrapText="1"/>
    </xf>
    <xf numFmtId="0" fontId="7" fillId="5" borderId="26" xfId="0" applyFont="1" applyFill="1" applyBorder="1" applyAlignment="1" applyProtection="1">
      <alignment horizontal="center" vertical="center" wrapText="1"/>
    </xf>
    <xf numFmtId="0" fontId="7" fillId="5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7109375" customWidth="1"/>
    <col min="4" max="5" width="12.7109375" customWidth="1"/>
    <col min="6" max="6" width="15.7109375" customWidth="1"/>
    <col min="7" max="8" width="12.7109375" customWidth="1"/>
    <col min="9" max="9" width="15.7109375" customWidth="1"/>
  </cols>
  <sheetData>
    <row r="1" spans="2:10" ht="15.95" customHeight="1" thickBot="1"/>
    <row r="2" spans="2:10" ht="21.95" customHeight="1" thickTop="1" thickBot="1">
      <c r="B2" s="42" t="s">
        <v>31</v>
      </c>
      <c r="C2" s="43"/>
      <c r="D2" s="43"/>
      <c r="E2" s="43"/>
      <c r="F2" s="43"/>
      <c r="G2" s="43"/>
      <c r="H2" s="43"/>
      <c r="I2" s="44"/>
      <c r="J2" s="27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39" t="s">
        <v>28</v>
      </c>
      <c r="C4" s="40"/>
      <c r="D4" s="40"/>
      <c r="E4" s="40"/>
      <c r="F4" s="40"/>
      <c r="G4" s="40"/>
      <c r="H4" s="40"/>
      <c r="I4" s="41"/>
    </row>
    <row r="5" spans="2:10" ht="19.5" customHeight="1" thickTop="1">
      <c r="B5" s="34" t="s">
        <v>29</v>
      </c>
      <c r="C5" s="28" t="s">
        <v>4</v>
      </c>
      <c r="D5" s="29"/>
      <c r="E5" s="30"/>
      <c r="F5" s="36" t="s">
        <v>0</v>
      </c>
      <c r="G5" s="37"/>
      <c r="H5" s="38"/>
      <c r="I5" s="51" t="s">
        <v>30</v>
      </c>
    </row>
    <row r="6" spans="2:10" ht="17.100000000000001" customHeight="1">
      <c r="B6" s="35"/>
      <c r="C6" s="45" t="s">
        <v>1</v>
      </c>
      <c r="D6" s="47" t="s">
        <v>5</v>
      </c>
      <c r="E6" s="47" t="s">
        <v>6</v>
      </c>
      <c r="F6" s="49" t="s">
        <v>7</v>
      </c>
      <c r="G6" s="47" t="s">
        <v>5</v>
      </c>
      <c r="H6" s="32" t="s">
        <v>6</v>
      </c>
      <c r="I6" s="52"/>
    </row>
    <row r="7" spans="2:10" ht="17.100000000000001" customHeight="1">
      <c r="B7" s="31" t="s">
        <v>3</v>
      </c>
      <c r="C7" s="46"/>
      <c r="D7" s="48"/>
      <c r="E7" s="48"/>
      <c r="F7" s="50"/>
      <c r="G7" s="48"/>
      <c r="H7" s="33"/>
      <c r="I7" s="53"/>
    </row>
    <row r="8" spans="2:10" ht="17.100000000000001" customHeight="1">
      <c r="B8" s="3" t="s">
        <v>8</v>
      </c>
      <c r="C8" s="6">
        <v>36123</v>
      </c>
      <c r="D8" s="10">
        <f>C8/C$28</f>
        <v>0.17928292784610345</v>
      </c>
      <c r="E8" s="10">
        <f>D8</f>
        <v>0.17928292784610345</v>
      </c>
      <c r="F8" s="11">
        <v>19243.0952322905</v>
      </c>
      <c r="G8" s="10">
        <f>F8/F$28</f>
        <v>5.0643910430631815E-2</v>
      </c>
      <c r="H8" s="12">
        <f>G8</f>
        <v>5.0643910430631815E-2</v>
      </c>
      <c r="I8" s="13">
        <f>F8*10^6/C8</f>
        <v>532710.32949341147</v>
      </c>
    </row>
    <row r="9" spans="2:10" ht="17.100000000000001" customHeight="1">
      <c r="B9" s="4" t="s">
        <v>9</v>
      </c>
      <c r="C9" s="6">
        <v>20236</v>
      </c>
      <c r="D9" s="10">
        <f t="shared" ref="D9:D27" si="0">C9/C$28</f>
        <v>0.10043377703661793</v>
      </c>
      <c r="E9" s="10">
        <f>E8+D9</f>
        <v>0.27971670488272138</v>
      </c>
      <c r="F9" s="11">
        <v>15180.0933763475</v>
      </c>
      <c r="G9" s="10">
        <f t="shared" ref="G9:G27" si="1">F9/F$28</f>
        <v>3.995091641963789E-2</v>
      </c>
      <c r="H9" s="12">
        <f>H8+G9</f>
        <v>9.0594826850269705E-2</v>
      </c>
      <c r="I9" s="14">
        <f t="shared" ref="I9:I28" si="2">F9*10^6/C9</f>
        <v>750152.86501025397</v>
      </c>
    </row>
    <row r="10" spans="2:10" ht="17.100000000000001" customHeight="1">
      <c r="B10" s="4" t="s">
        <v>10</v>
      </c>
      <c r="C10" s="6">
        <v>19070</v>
      </c>
      <c r="D10" s="10">
        <f t="shared" si="0"/>
        <v>9.4646774465719702E-2</v>
      </c>
      <c r="E10" s="10">
        <f t="shared" ref="E10:E27" si="3">E9+D10</f>
        <v>0.37436347934844105</v>
      </c>
      <c r="F10" s="11">
        <v>16196.213363061501</v>
      </c>
      <c r="G10" s="10">
        <f t="shared" si="1"/>
        <v>4.2625137431004434E-2</v>
      </c>
      <c r="H10" s="12">
        <f t="shared" ref="H10:H27" si="4">H9+G10</f>
        <v>0.13321996428127414</v>
      </c>
      <c r="I10" s="14">
        <f t="shared" si="2"/>
        <v>849303.2702182224</v>
      </c>
    </row>
    <row r="11" spans="2:10" ht="17.100000000000001" customHeight="1">
      <c r="B11" s="4" t="s">
        <v>11</v>
      </c>
      <c r="C11" s="6">
        <v>16231</v>
      </c>
      <c r="D11" s="10">
        <f t="shared" si="0"/>
        <v>8.0556465461620166E-2</v>
      </c>
      <c r="E11" s="10">
        <f t="shared" si="3"/>
        <v>0.45491994481006121</v>
      </c>
      <c r="F11" s="11">
        <v>15403.335644185699</v>
      </c>
      <c r="G11" s="10">
        <f t="shared" si="1"/>
        <v>4.053844463587606E-2</v>
      </c>
      <c r="H11" s="12">
        <f t="shared" si="4"/>
        <v>0.17375840891715019</v>
      </c>
      <c r="I11" s="14">
        <f t="shared" si="2"/>
        <v>949007.18650641979</v>
      </c>
    </row>
    <row r="12" spans="2:10" ht="17.100000000000001" customHeight="1">
      <c r="B12" s="21" t="s">
        <v>12</v>
      </c>
      <c r="C12" s="22">
        <v>29925</v>
      </c>
      <c r="D12" s="23">
        <f t="shared" si="0"/>
        <v>0.14852148536374735</v>
      </c>
      <c r="E12" s="23">
        <f t="shared" si="3"/>
        <v>0.60344143017380858</v>
      </c>
      <c r="F12" s="24">
        <v>33388.071822792001</v>
      </c>
      <c r="G12" s="23">
        <f t="shared" si="1"/>
        <v>8.7870610129684029E-2</v>
      </c>
      <c r="H12" s="25">
        <f t="shared" si="4"/>
        <v>0.26162901904683422</v>
      </c>
      <c r="I12" s="26">
        <f t="shared" si="2"/>
        <v>1115725.0400264661</v>
      </c>
    </row>
    <row r="13" spans="2:10" ht="17.100000000000001" customHeight="1">
      <c r="B13" s="4" t="s">
        <v>13</v>
      </c>
      <c r="C13" s="6">
        <v>19443</v>
      </c>
      <c r="D13" s="10">
        <f t="shared" si="0"/>
        <v>9.6498019713528477E-2</v>
      </c>
      <c r="E13" s="10">
        <f t="shared" si="3"/>
        <v>0.69993944988733703</v>
      </c>
      <c r="F13" s="11">
        <v>26534.861973444902</v>
      </c>
      <c r="G13" s="10">
        <f t="shared" si="1"/>
        <v>6.9834356523753804E-2</v>
      </c>
      <c r="H13" s="12">
        <f t="shared" si="4"/>
        <v>0.33146337557058803</v>
      </c>
      <c r="I13" s="14">
        <f t="shared" si="2"/>
        <v>1364751.425883089</v>
      </c>
    </row>
    <row r="14" spans="2:10" ht="17.100000000000001" customHeight="1">
      <c r="B14" s="4" t="s">
        <v>14</v>
      </c>
      <c r="C14" s="6">
        <v>21220</v>
      </c>
      <c r="D14" s="10">
        <f t="shared" si="0"/>
        <v>0.1053174910415612</v>
      </c>
      <c r="E14" s="10">
        <f t="shared" si="3"/>
        <v>0.80525694092889821</v>
      </c>
      <c r="F14" s="11">
        <v>36505.208071863504</v>
      </c>
      <c r="G14" s="10">
        <f t="shared" si="1"/>
        <v>9.6074278359374668E-2</v>
      </c>
      <c r="H14" s="12">
        <f t="shared" si="4"/>
        <v>0.42753765392996268</v>
      </c>
      <c r="I14" s="14">
        <f t="shared" si="2"/>
        <v>1720320.8327928134</v>
      </c>
    </row>
    <row r="15" spans="2:10" ht="17.100000000000001" customHeight="1">
      <c r="B15" s="4" t="s">
        <v>15</v>
      </c>
      <c r="C15" s="6">
        <v>11421</v>
      </c>
      <c r="D15" s="10">
        <f t="shared" si="0"/>
        <v>5.6683839075667791E-2</v>
      </c>
      <c r="E15" s="10">
        <f t="shared" si="3"/>
        <v>0.86194078000456598</v>
      </c>
      <c r="F15" s="11">
        <v>25434.1994482634</v>
      </c>
      <c r="G15" s="10">
        <f t="shared" si="1"/>
        <v>6.6937636756649585E-2</v>
      </c>
      <c r="H15" s="12">
        <f t="shared" si="4"/>
        <v>0.49447529068661228</v>
      </c>
      <c r="I15" s="14">
        <f t="shared" si="2"/>
        <v>2226967.8179024081</v>
      </c>
    </row>
    <row r="16" spans="2:10" ht="17.100000000000001" customHeight="1">
      <c r="B16" s="4" t="s">
        <v>16</v>
      </c>
      <c r="C16" s="6">
        <v>6843</v>
      </c>
      <c r="D16" s="10">
        <f t="shared" si="0"/>
        <v>3.3962657455108541E-2</v>
      </c>
      <c r="E16" s="10">
        <f t="shared" si="3"/>
        <v>0.89590343745967449</v>
      </c>
      <c r="F16" s="11">
        <v>18699.331495369701</v>
      </c>
      <c r="G16" s="10">
        <f t="shared" si="1"/>
        <v>4.9212834938065921E-2</v>
      </c>
      <c r="H16" s="12">
        <f t="shared" si="4"/>
        <v>0.54368812562467816</v>
      </c>
      <c r="I16" s="14">
        <f t="shared" si="2"/>
        <v>2732621.8756933655</v>
      </c>
    </row>
    <row r="17" spans="2:9" ht="17.100000000000001" customHeight="1">
      <c r="B17" s="21" t="s">
        <v>17</v>
      </c>
      <c r="C17" s="22">
        <v>4343</v>
      </c>
      <c r="D17" s="23">
        <f t="shared" si="0"/>
        <v>2.1554847483199826E-2</v>
      </c>
      <c r="E17" s="23">
        <f t="shared" si="3"/>
        <v>0.91745828494287429</v>
      </c>
      <c r="F17" s="24">
        <v>14050.4938642998</v>
      </c>
      <c r="G17" s="23">
        <f t="shared" si="1"/>
        <v>3.6978040392155916E-2</v>
      </c>
      <c r="H17" s="25">
        <f t="shared" si="4"/>
        <v>0.58066616601683407</v>
      </c>
      <c r="I17" s="26">
        <f t="shared" si="2"/>
        <v>3235204.6659681788</v>
      </c>
    </row>
    <row r="18" spans="2:9" ht="17.100000000000001" customHeight="1">
      <c r="B18" s="4" t="s">
        <v>18</v>
      </c>
      <c r="C18" s="6">
        <v>3178</v>
      </c>
      <c r="D18" s="10">
        <f t="shared" si="0"/>
        <v>1.5772808036290362E-2</v>
      </c>
      <c r="E18" s="10">
        <f t="shared" si="3"/>
        <v>0.93323109297916462</v>
      </c>
      <c r="F18" s="11">
        <v>11863.964338109899</v>
      </c>
      <c r="G18" s="10">
        <f t="shared" si="1"/>
        <v>3.1223539666489004E-2</v>
      </c>
      <c r="H18" s="12">
        <f t="shared" si="4"/>
        <v>0.61188970568332313</v>
      </c>
      <c r="I18" s="14">
        <f t="shared" si="2"/>
        <v>3733154.2914128066</v>
      </c>
    </row>
    <row r="19" spans="2:9" ht="17.100000000000001" customHeight="1">
      <c r="B19" s="4" t="s">
        <v>19</v>
      </c>
      <c r="C19" s="6">
        <v>2289</v>
      </c>
      <c r="D19" s="10">
        <f t="shared" si="0"/>
        <v>1.1360590810279623E-2</v>
      </c>
      <c r="E19" s="10">
        <f t="shared" si="3"/>
        <v>0.94459168378944425</v>
      </c>
      <c r="F19" s="11">
        <v>9694.8684467902203</v>
      </c>
      <c r="G19" s="10">
        <f t="shared" si="1"/>
        <v>2.5514920719828534E-2</v>
      </c>
      <c r="H19" s="12">
        <f t="shared" si="4"/>
        <v>0.63740462640315165</v>
      </c>
      <c r="I19" s="14">
        <f t="shared" si="2"/>
        <v>4235416.5342028048</v>
      </c>
    </row>
    <row r="20" spans="2:9" ht="17.100000000000001" customHeight="1">
      <c r="B20" s="4" t="s">
        <v>20</v>
      </c>
      <c r="C20" s="6">
        <v>1691</v>
      </c>
      <c r="D20" s="10">
        <f t="shared" si="0"/>
        <v>8.3926426649990563E-3</v>
      </c>
      <c r="E20" s="10">
        <f t="shared" si="3"/>
        <v>0.95298432645444331</v>
      </c>
      <c r="F20" s="11">
        <v>8007.7017542063595</v>
      </c>
      <c r="G20" s="10">
        <f t="shared" si="1"/>
        <v>2.1074641345365762E-2</v>
      </c>
      <c r="H20" s="12">
        <f t="shared" si="4"/>
        <v>0.65847926774851739</v>
      </c>
      <c r="I20" s="14">
        <f t="shared" si="2"/>
        <v>4735483.0007134005</v>
      </c>
    </row>
    <row r="21" spans="2:9" ht="17.100000000000001" customHeight="1">
      <c r="B21" s="4" t="s">
        <v>21</v>
      </c>
      <c r="C21" s="6">
        <v>4406</v>
      </c>
      <c r="D21" s="10">
        <f t="shared" si="0"/>
        <v>2.1867524294491927E-2</v>
      </c>
      <c r="E21" s="10">
        <f t="shared" si="3"/>
        <v>0.97485185074893521</v>
      </c>
      <c r="F21" s="11">
        <v>26569.839329656199</v>
      </c>
      <c r="G21" s="10">
        <f t="shared" si="1"/>
        <v>6.9926409806953943E-2</v>
      </c>
      <c r="H21" s="12">
        <f t="shared" si="4"/>
        <v>0.72840567755547136</v>
      </c>
      <c r="I21" s="14">
        <f t="shared" si="2"/>
        <v>6030376.6068216525</v>
      </c>
    </row>
    <row r="22" spans="2:9" ht="17.100000000000001" customHeight="1">
      <c r="B22" s="21" t="s">
        <v>22</v>
      </c>
      <c r="C22" s="22">
        <v>1763</v>
      </c>
      <c r="D22" s="23">
        <f t="shared" si="0"/>
        <v>8.7499875921900287E-3</v>
      </c>
      <c r="E22" s="23">
        <f t="shared" si="3"/>
        <v>0.98360183834112525</v>
      </c>
      <c r="F22" s="24">
        <v>15131.659688936199</v>
      </c>
      <c r="G22" s="23">
        <f t="shared" si="1"/>
        <v>3.9823448811258176E-2</v>
      </c>
      <c r="H22" s="25">
        <f t="shared" si="4"/>
        <v>0.76822912636672958</v>
      </c>
      <c r="I22" s="26">
        <f t="shared" si="2"/>
        <v>8582903.9642292671</v>
      </c>
    </row>
    <row r="23" spans="2:9" ht="17.100000000000001" customHeight="1">
      <c r="B23" s="4" t="s">
        <v>23</v>
      </c>
      <c r="C23" s="6">
        <v>2493</v>
      </c>
      <c r="D23" s="10">
        <f t="shared" si="0"/>
        <v>1.2373068103987373E-2</v>
      </c>
      <c r="E23" s="10">
        <f t="shared" si="3"/>
        <v>0.99597490644511266</v>
      </c>
      <c r="F23" s="11">
        <v>36747.232187784299</v>
      </c>
      <c r="G23" s="10">
        <f t="shared" si="1"/>
        <v>9.6711236577415274E-2</v>
      </c>
      <c r="H23" s="12">
        <f t="shared" si="4"/>
        <v>0.86494036294414489</v>
      </c>
      <c r="I23" s="14">
        <f t="shared" si="2"/>
        <v>14740165.33806029</v>
      </c>
    </row>
    <row r="24" spans="2:9" ht="17.100000000000001" customHeight="1">
      <c r="B24" s="4" t="s">
        <v>24</v>
      </c>
      <c r="C24" s="6">
        <v>558</v>
      </c>
      <c r="D24" s="10">
        <f t="shared" si="0"/>
        <v>2.769423185730026E-3</v>
      </c>
      <c r="E24" s="10">
        <f t="shared" si="3"/>
        <v>0.9987443296308427</v>
      </c>
      <c r="F24" s="11">
        <v>19168.069734061799</v>
      </c>
      <c r="G24" s="10">
        <f t="shared" si="1"/>
        <v>5.0446458587960895E-2</v>
      </c>
      <c r="H24" s="12">
        <f t="shared" si="4"/>
        <v>0.91538682153210582</v>
      </c>
      <c r="I24" s="14">
        <f t="shared" si="2"/>
        <v>34351379.45172365</v>
      </c>
    </row>
    <row r="25" spans="2:9" ht="17.100000000000001" customHeight="1">
      <c r="B25" s="4" t="s">
        <v>25</v>
      </c>
      <c r="C25" s="6">
        <v>115</v>
      </c>
      <c r="D25" s="10">
        <f t="shared" si="0"/>
        <v>5.7075925870780106E-4</v>
      </c>
      <c r="E25" s="10">
        <f t="shared" si="3"/>
        <v>0.99931508888955045</v>
      </c>
      <c r="F25" s="11">
        <v>6880.4203143950199</v>
      </c>
      <c r="G25" s="10">
        <f t="shared" si="1"/>
        <v>1.8107866012251967E-2</v>
      </c>
      <c r="H25" s="12">
        <f t="shared" si="4"/>
        <v>0.93349468754435783</v>
      </c>
      <c r="I25" s="14">
        <f t="shared" si="2"/>
        <v>59829741.86430452</v>
      </c>
    </row>
    <row r="26" spans="2:9" ht="17.100000000000001" customHeight="1">
      <c r="B26" s="4" t="s">
        <v>26</v>
      </c>
      <c r="C26" s="6">
        <v>54</v>
      </c>
      <c r="D26" s="10">
        <f t="shared" si="0"/>
        <v>2.6800869539322832E-4</v>
      </c>
      <c r="E26" s="10">
        <f t="shared" si="3"/>
        <v>0.99958309758494368</v>
      </c>
      <c r="F26" s="11">
        <v>4685.7000278418</v>
      </c>
      <c r="G26" s="10">
        <f t="shared" si="1"/>
        <v>1.2331808872235318E-2</v>
      </c>
      <c r="H26" s="12">
        <f t="shared" si="4"/>
        <v>0.94582649641659311</v>
      </c>
      <c r="I26" s="14">
        <f t="shared" si="2"/>
        <v>86772222.737811103</v>
      </c>
    </row>
    <row r="27" spans="2:9" ht="17.100000000000001" customHeight="1" thickBot="1">
      <c r="B27" s="5" t="s">
        <v>27</v>
      </c>
      <c r="C27" s="7">
        <v>84</v>
      </c>
      <c r="D27" s="10">
        <f t="shared" si="0"/>
        <v>4.1690241505613294E-4</v>
      </c>
      <c r="E27" s="10">
        <f t="shared" si="3"/>
        <v>0.99999999999999978</v>
      </c>
      <c r="F27" s="15">
        <v>20584.2297653975</v>
      </c>
      <c r="G27" s="10">
        <f t="shared" si="1"/>
        <v>5.4173503583407251E-2</v>
      </c>
      <c r="H27" s="12">
        <f t="shared" si="4"/>
        <v>1.0000000000000004</v>
      </c>
      <c r="I27" s="14">
        <f t="shared" si="2"/>
        <v>245050354.34997022</v>
      </c>
    </row>
    <row r="28" spans="2:9" ht="17.100000000000001" customHeight="1" thickTop="1" thickBot="1">
      <c r="B28" s="9" t="s">
        <v>2</v>
      </c>
      <c r="C28" s="8">
        <v>201486</v>
      </c>
      <c r="D28" s="16">
        <f>C28/$C$28</f>
        <v>1</v>
      </c>
      <c r="E28" s="17"/>
      <c r="F28" s="18">
        <v>379968.58987909771</v>
      </c>
      <c r="G28" s="16">
        <f>F28/F$28</f>
        <v>1</v>
      </c>
      <c r="H28" s="19"/>
      <c r="I28" s="20">
        <f t="shared" si="2"/>
        <v>1885831.2234055852</v>
      </c>
    </row>
    <row r="29" spans="2:9" ht="15.95" customHeight="1" thickTop="1">
      <c r="C29" s="2"/>
    </row>
  </sheetData>
  <mergeCells count="11">
    <mergeCell ref="H6:H7"/>
    <mergeCell ref="B5:B6"/>
    <mergeCell ref="F5:H5"/>
    <mergeCell ref="B4:I4"/>
    <mergeCell ref="B2:I2"/>
    <mergeCell ref="C6:C7"/>
    <mergeCell ref="D6:D7"/>
    <mergeCell ref="E6:E7"/>
    <mergeCell ref="F6:F7"/>
    <mergeCell ref="G6:G7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A.V</vt:lpstr>
      <vt:lpstr>A.V!Área_de_impresión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2014-11-03T11:04:48Z</cp:lastPrinted>
  <dcterms:created xsi:type="dcterms:W3CDTF">2001-12-13T08:15:43Z</dcterms:created>
  <dcterms:modified xsi:type="dcterms:W3CDTF">2020-03-30T13:08:54Z</dcterms:modified>
</cp:coreProperties>
</file>