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9230" windowHeight="5865" tabRatio="711"/>
  </bookViews>
  <sheets>
    <sheet name="A.VI" sheetId="73" r:id="rId1"/>
  </sheets>
  <definedNames>
    <definedName name="_xlnm.Print_Area" localSheetId="0">A.VI!$B$2:$I$28</definedName>
  </definedNames>
  <calcPr calcId="162913" calcOnSave="0"/>
</workbook>
</file>

<file path=xl/calcChain.xml><?xml version="1.0" encoding="utf-8"?>
<calcChain xmlns="http://schemas.openxmlformats.org/spreadsheetml/2006/main">
  <c r="I28" i="73"/>
  <c r="G28"/>
  <c r="D28"/>
  <c r="I27"/>
  <c r="G27"/>
  <c r="D27"/>
  <c r="I26"/>
  <c r="G26"/>
  <c r="D26"/>
  <c r="I25"/>
  <c r="G25"/>
  <c r="D25"/>
  <c r="I24"/>
  <c r="G24"/>
  <c r="D24"/>
  <c r="I23"/>
  <c r="G23"/>
  <c r="D23"/>
  <c r="I22"/>
  <c r="G22"/>
  <c r="D22"/>
  <c r="I21"/>
  <c r="G21"/>
  <c r="D21"/>
  <c r="I20"/>
  <c r="G20"/>
  <c r="D20"/>
  <c r="I19"/>
  <c r="G19"/>
  <c r="D19"/>
  <c r="I18"/>
  <c r="G18"/>
  <c r="D18"/>
  <c r="I17"/>
  <c r="G17"/>
  <c r="D17"/>
  <c r="I16"/>
  <c r="G16"/>
  <c r="D16"/>
  <c r="I15"/>
  <c r="G15"/>
  <c r="D15"/>
  <c r="I14"/>
  <c r="G14"/>
  <c r="D14"/>
  <c r="I13"/>
  <c r="G13"/>
  <c r="D13"/>
  <c r="I12"/>
  <c r="G12"/>
  <c r="D12"/>
  <c r="I11"/>
  <c r="G11"/>
  <c r="D11"/>
  <c r="I10"/>
  <c r="G10"/>
  <c r="D10"/>
  <c r="I9"/>
  <c r="G9"/>
  <c r="D9"/>
  <c r="I8"/>
  <c r="G8"/>
  <c r="H8" s="1"/>
  <c r="D8"/>
  <c r="E8" s="1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<sst xmlns="http://schemas.openxmlformats.org/spreadsheetml/2006/main" count="34" uniqueCount="32">
  <si>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</si>
  <si>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</si>
  <si>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</si>
  <si>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</si>
  <si>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</si>
  <si>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</si>
  <si>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</si>
  <si>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</si>
  <si>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</si>
  <si>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</si>
  <si>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</si>
  <si>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</si>
  <si>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</si>
  <si>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</si>
  <si>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</si>
  <si>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</si>
  <si>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</si>
  <si>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</si>
  <si>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</si>
  <si>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</si>
  <si>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</si>
  <si>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</si>
  <si>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</si>
  <si>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</si>
  <si>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</si>
  <si>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</si>
  <si>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</si>
  <si>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</si>
  <si>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</si>
  <si>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</si>
  <si>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Cuantía media            (euros)</t>
  </si>
  <si>
    <t>IP 2017.  TOTAL DECLARANTES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</si>
</sst>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5" fillId="6" borderId="28" xfId="0" applyFont="1" applyFill="1" applyBorder="1" applyAlignment="1" applyProtection="1">
      <alignment horizontal="center" vertical="center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37074</v>
      </c>
      <c r="D8" s="10">
        <f>C8/C$28</f>
        <v>0.18313845789060301</v>
      </c>
      <c r="E8" s="10">
        <f>D8</f>
        <v>0.18313845789060301</v>
      </c>
      <c r="F8" s="11">
        <v>19630</v>
      </c>
      <c r="G8" s="10">
        <f>F8/F$28</f>
        <v>0.1632955249705727</v>
      </c>
      <c r="H8" s="12">
        <f>G8</f>
        <v>0.1632955249705727</v>
      </c>
      <c r="I8" s="13">
        <f>F8*10^6/C8</f>
        <v>529481.57738576899</v>
      </c>
    </row>
    <row r="9" spans="2:10" ht="17.100000000000001" customHeight="1">
      <c r="B9" s="4" t="s">
        <v>9</v>
      </c>
      <c r="C9" s="6">
        <v>20236</v>
      </c>
      <c r="D9" s="10">
        <f t="shared" ref="D9:D27" si="0">C9/C$28</f>
        <v>9.996196347505644E-2</v>
      </c>
      <c r="E9" s="10">
        <f>E8+D9</f>
        <v>0.28310042136565944</v>
      </c>
      <c r="F9" s="11">
        <v>11811.6</v>
      </c>
      <c r="G9" s="10">
        <f t="shared" ref="G9:G27" si="1">F9/F$28</f>
        <v>9.8256822350607065E-2</v>
      </c>
      <c r="H9" s="12">
        <f>H8+G9</f>
        <v>0.26155234732117977</v>
      </c>
      <c r="I9" s="14">
        <f t="shared" ref="I9:I28" si="2">F9*10^6/C9</f>
        <v>583692.4293338604</v>
      </c>
    </row>
    <row r="10" spans="2:10" ht="17.100000000000001" customHeight="1">
      <c r="B10" s="4" t="s">
        <v>10</v>
      </c>
      <c r="C10" s="6">
        <v>19070</v>
      </c>
      <c r="D10" s="10">
        <f t="shared" si="0"/>
        <v>9.4202146840745515E-2</v>
      </c>
      <c r="E10" s="10">
        <f t="shared" ref="E10:E27" si="3">E9+D10</f>
        <v>0.37730256820640495</v>
      </c>
      <c r="F10" s="11">
        <v>11371.6</v>
      </c>
      <c r="G10" s="10">
        <f t="shared" si="1"/>
        <v>9.4596606813823966E-2</v>
      </c>
      <c r="H10" s="12">
        <f t="shared" ref="H10:H27" si="4">H9+G10</f>
        <v>0.35614895413500375</v>
      </c>
      <c r="I10" s="14">
        <f t="shared" si="2"/>
        <v>596308.33770319878</v>
      </c>
    </row>
    <row r="11" spans="2:10" ht="17.100000000000001" customHeight="1">
      <c r="B11" s="4" t="s">
        <v>11</v>
      </c>
      <c r="C11" s="6">
        <v>16231</v>
      </c>
      <c r="D11" s="10">
        <f t="shared" si="0"/>
        <v>8.0178030695969613E-2</v>
      </c>
      <c r="E11" s="10">
        <f t="shared" si="3"/>
        <v>0.45748059890237458</v>
      </c>
      <c r="F11" s="11">
        <v>9762.9</v>
      </c>
      <c r="G11" s="10">
        <f t="shared" si="1"/>
        <v>8.1214359691044527E-2</v>
      </c>
      <c r="H11" s="12">
        <f t="shared" si="4"/>
        <v>0.43736331382604826</v>
      </c>
      <c r="I11" s="14">
        <f t="shared" si="2"/>
        <v>601497.1351118231</v>
      </c>
    </row>
    <row r="12" spans="2:10" ht="17.100000000000001" customHeight="1">
      <c r="B12" s="21" t="s">
        <v>12</v>
      </c>
      <c r="C12" s="22">
        <v>29925</v>
      </c>
      <c r="D12" s="23">
        <f t="shared" si="0"/>
        <v>0.14782376739430045</v>
      </c>
      <c r="E12" s="23">
        <f t="shared" si="3"/>
        <v>0.60530436629667506</v>
      </c>
      <c r="F12" s="24">
        <v>18140.900000000001</v>
      </c>
      <c r="G12" s="23">
        <f t="shared" si="1"/>
        <v>0.15090819098006431</v>
      </c>
      <c r="H12" s="25">
        <f t="shared" si="4"/>
        <v>0.58827150480611257</v>
      </c>
      <c r="I12" s="26">
        <f t="shared" si="2"/>
        <v>606212.19715956564</v>
      </c>
    </row>
    <row r="13" spans="2:10" ht="17.100000000000001" customHeight="1">
      <c r="B13" s="4" t="s">
        <v>13</v>
      </c>
      <c r="C13" s="6">
        <v>19443</v>
      </c>
      <c r="D13" s="10">
        <f t="shared" si="0"/>
        <v>9.6044695386712897E-2</v>
      </c>
      <c r="E13" s="10">
        <f t="shared" si="3"/>
        <v>0.70134906168338795</v>
      </c>
      <c r="F13" s="11">
        <v>11842.7</v>
      </c>
      <c r="G13" s="10">
        <f t="shared" si="1"/>
        <v>9.851553303968423E-2</v>
      </c>
      <c r="H13" s="12">
        <f t="shared" si="4"/>
        <v>0.68678703784579676</v>
      </c>
      <c r="I13" s="14">
        <f t="shared" si="2"/>
        <v>609098.39016612666</v>
      </c>
    </row>
    <row r="14" spans="2:10" ht="17.100000000000001" customHeight="1">
      <c r="B14" s="4" t="s">
        <v>14</v>
      </c>
      <c r="C14" s="6">
        <v>21220</v>
      </c>
      <c r="D14" s="10">
        <f t="shared" si="0"/>
        <v>0.10482273497433769</v>
      </c>
      <c r="E14" s="10">
        <f t="shared" si="3"/>
        <v>0.80617179665772565</v>
      </c>
      <c r="F14" s="11">
        <v>12965.2</v>
      </c>
      <c r="G14" s="10">
        <f t="shared" si="1"/>
        <v>0.10785324199431835</v>
      </c>
      <c r="H14" s="12">
        <f t="shared" si="4"/>
        <v>0.79464027984011509</v>
      </c>
      <c r="I14" s="14">
        <f t="shared" si="2"/>
        <v>610989.63242224313</v>
      </c>
    </row>
    <row r="15" spans="2:10" ht="17.100000000000001" customHeight="1">
      <c r="B15" s="4" t="s">
        <v>15</v>
      </c>
      <c r="C15" s="6">
        <v>11421</v>
      </c>
      <c r="D15" s="10">
        <f t="shared" si="0"/>
        <v>5.6417552127328505E-2</v>
      </c>
      <c r="E15" s="10">
        <f t="shared" si="3"/>
        <v>0.86258934878505411</v>
      </c>
      <c r="F15" s="11">
        <v>7099.6</v>
      </c>
      <c r="G15" s="10">
        <f t="shared" si="1"/>
        <v>5.9059241420330005E-2</v>
      </c>
      <c r="H15" s="12">
        <f t="shared" si="4"/>
        <v>0.85369952126044513</v>
      </c>
      <c r="I15" s="14">
        <f t="shared" si="2"/>
        <v>621626.82777339988</v>
      </c>
    </row>
    <row r="16" spans="2:10" ht="17.100000000000001" customHeight="1">
      <c r="B16" s="4" t="s">
        <v>16</v>
      </c>
      <c r="C16" s="6">
        <v>6843</v>
      </c>
      <c r="D16" s="10">
        <f t="shared" si="0"/>
        <v>3.3803109115428505E-2</v>
      </c>
      <c r="E16" s="10">
        <f t="shared" si="3"/>
        <v>0.89639245790048261</v>
      </c>
      <c r="F16" s="11">
        <v>4272.6000000000004</v>
      </c>
      <c r="G16" s="10">
        <f t="shared" si="1"/>
        <v>3.5542356596498674E-2</v>
      </c>
      <c r="H16" s="12">
        <f t="shared" si="4"/>
        <v>0.88924187785694375</v>
      </c>
      <c r="I16" s="14">
        <f t="shared" si="2"/>
        <v>624375.2740026305</v>
      </c>
    </row>
    <row r="17" spans="2:9" ht="17.100000000000001" customHeight="1">
      <c r="B17" s="21" t="s">
        <v>17</v>
      </c>
      <c r="C17" s="22">
        <v>4343</v>
      </c>
      <c r="D17" s="23">
        <f t="shared" si="0"/>
        <v>2.1453588029856203E-2</v>
      </c>
      <c r="E17" s="23">
        <f t="shared" si="3"/>
        <v>0.91784604593033881</v>
      </c>
      <c r="F17" s="24">
        <v>2730</v>
      </c>
      <c r="G17" s="23">
        <f t="shared" si="1"/>
        <v>2.2709973671404149E-2</v>
      </c>
      <c r="H17" s="25">
        <f t="shared" si="4"/>
        <v>0.9119518515283479</v>
      </c>
      <c r="I17" s="26">
        <f t="shared" si="2"/>
        <v>628597.74349527981</v>
      </c>
    </row>
    <row r="18" spans="2:9" ht="17.100000000000001" customHeight="1">
      <c r="B18" s="4" t="s">
        <v>18</v>
      </c>
      <c r="C18" s="6">
        <v>3178</v>
      </c>
      <c r="D18" s="10">
        <f t="shared" si="0"/>
        <v>1.5698711203979511E-2</v>
      </c>
      <c r="E18" s="10">
        <f t="shared" si="3"/>
        <v>0.93354475713431828</v>
      </c>
      <c r="F18" s="11">
        <v>2010</v>
      </c>
      <c r="G18" s="10">
        <f t="shared" si="1"/>
        <v>1.67205300657591E-2</v>
      </c>
      <c r="H18" s="12">
        <f t="shared" si="4"/>
        <v>0.92867238159410703</v>
      </c>
      <c r="I18" s="14">
        <f t="shared" si="2"/>
        <v>632473.25361862802</v>
      </c>
    </row>
    <row r="19" spans="2:9" ht="17.100000000000001" customHeight="1">
      <c r="B19" s="4" t="s">
        <v>19</v>
      </c>
      <c r="C19" s="6">
        <v>2289</v>
      </c>
      <c r="D19" s="10">
        <f t="shared" si="0"/>
        <v>1.130722150595E-2</v>
      </c>
      <c r="E19" s="10">
        <f t="shared" si="3"/>
        <v>0.94485197864026826</v>
      </c>
      <c r="F19" s="11">
        <v>1450.4</v>
      </c>
      <c r="G19" s="10">
        <f t="shared" si="1"/>
        <v>1.2065401396704974E-2</v>
      </c>
      <c r="H19" s="12">
        <f t="shared" si="4"/>
        <v>0.94073778299081201</v>
      </c>
      <c r="I19" s="14">
        <f t="shared" si="2"/>
        <v>633639.14373088686</v>
      </c>
    </row>
    <row r="20" spans="2:9" ht="17.100000000000001" customHeight="1">
      <c r="B20" s="4" t="s">
        <v>20</v>
      </c>
      <c r="C20" s="6">
        <v>1691</v>
      </c>
      <c r="D20" s="10">
        <f t="shared" si="0"/>
        <v>8.353216062281104E-3</v>
      </c>
      <c r="E20" s="10">
        <f t="shared" si="3"/>
        <v>0.95320519470254939</v>
      </c>
      <c r="F20" s="11">
        <v>1074</v>
      </c>
      <c r="G20" s="10">
        <f t="shared" si="1"/>
        <v>8.9342533784205341E-3</v>
      </c>
      <c r="H20" s="12">
        <f t="shared" si="4"/>
        <v>0.94967203636923259</v>
      </c>
      <c r="I20" s="14">
        <f t="shared" si="2"/>
        <v>635127.14370195149</v>
      </c>
    </row>
    <row r="21" spans="2:9" ht="17.100000000000001" customHeight="1">
      <c r="B21" s="4" t="s">
        <v>21</v>
      </c>
      <c r="C21" s="6">
        <v>4406</v>
      </c>
      <c r="D21" s="10">
        <f t="shared" si="0"/>
        <v>2.1764795961212623E-2</v>
      </c>
      <c r="E21" s="10">
        <f t="shared" si="3"/>
        <v>0.974969990663762</v>
      </c>
      <c r="F21" s="11">
        <v>2807.8</v>
      </c>
      <c r="G21" s="10">
        <f t="shared" si="1"/>
        <v>2.3357166327680798E-2</v>
      </c>
      <c r="H21" s="12">
        <f t="shared" si="4"/>
        <v>0.9730292026969134</v>
      </c>
      <c r="I21" s="14">
        <f t="shared" si="2"/>
        <v>637267.36268724466</v>
      </c>
    </row>
    <row r="22" spans="2:9" ht="17.100000000000001" customHeight="1">
      <c r="B22" s="21" t="s">
        <v>22</v>
      </c>
      <c r="C22" s="22">
        <v>1763</v>
      </c>
      <c r="D22" s="23">
        <f t="shared" si="0"/>
        <v>8.7088822695455866E-3</v>
      </c>
      <c r="E22" s="23">
        <f t="shared" si="3"/>
        <v>0.98367887293330758</v>
      </c>
      <c r="F22" s="24">
        <v>1123.5</v>
      </c>
      <c r="G22" s="23">
        <f t="shared" si="1"/>
        <v>9.3460276263086315E-3</v>
      </c>
      <c r="H22" s="25">
        <f t="shared" si="4"/>
        <v>0.98237523032322205</v>
      </c>
      <c r="I22" s="26">
        <f t="shared" si="2"/>
        <v>637266.0238230289</v>
      </c>
    </row>
    <row r="23" spans="2:9" ht="17.100000000000001" customHeight="1">
      <c r="B23" s="4" t="s">
        <v>23</v>
      </c>
      <c r="C23" s="6">
        <v>2493</v>
      </c>
      <c r="D23" s="10">
        <f t="shared" si="0"/>
        <v>1.2314942426532699E-2</v>
      </c>
      <c r="E23" s="10">
        <f t="shared" si="3"/>
        <v>0.99599381535984033</v>
      </c>
      <c r="F23" s="11">
        <v>1588.5</v>
      </c>
      <c r="G23" s="10">
        <f t="shared" si="1"/>
        <v>1.3214209954954393E-2</v>
      </c>
      <c r="H23" s="12">
        <f t="shared" si="4"/>
        <v>0.99558944027817642</v>
      </c>
      <c r="I23" s="14">
        <f t="shared" si="2"/>
        <v>637184.11552346568</v>
      </c>
    </row>
    <row r="24" spans="2:9" ht="17.100000000000001" customHeight="1">
      <c r="B24" s="4" t="s">
        <v>24</v>
      </c>
      <c r="C24" s="6">
        <v>558</v>
      </c>
      <c r="D24" s="10">
        <f t="shared" si="0"/>
        <v>2.7564131062997378E-3</v>
      </c>
      <c r="E24" s="10">
        <f t="shared" si="3"/>
        <v>0.99875022846614003</v>
      </c>
      <c r="F24" s="11">
        <v>364.7</v>
      </c>
      <c r="G24" s="10">
        <f t="shared" si="1"/>
        <v>3.0338195596927081E-3</v>
      </c>
      <c r="H24" s="12">
        <f t="shared" si="4"/>
        <v>0.99862325983786915</v>
      </c>
      <c r="I24" s="14">
        <f t="shared" si="2"/>
        <v>653584.22939068102</v>
      </c>
    </row>
    <row r="25" spans="2:9" ht="17.100000000000001" customHeight="1">
      <c r="B25" s="4" t="s">
        <v>25</v>
      </c>
      <c r="C25" s="6">
        <v>115</v>
      </c>
      <c r="D25" s="10">
        <f t="shared" si="0"/>
        <v>5.6807796993632587E-4</v>
      </c>
      <c r="E25" s="10">
        <f t="shared" si="3"/>
        <v>0.99931830643607633</v>
      </c>
      <c r="F25" s="11">
        <v>74.5</v>
      </c>
      <c r="G25" s="10">
        <f t="shared" si="1"/>
        <v>6.1974103975077259E-4</v>
      </c>
      <c r="H25" s="12">
        <f t="shared" si="4"/>
        <v>0.99924300087761997</v>
      </c>
      <c r="I25" s="14">
        <f t="shared" si="2"/>
        <v>647826.08695652173</v>
      </c>
    </row>
    <row r="26" spans="2:9" ht="17.100000000000001" customHeight="1">
      <c r="B26" s="4" t="s">
        <v>26</v>
      </c>
      <c r="C26" s="6">
        <v>54</v>
      </c>
      <c r="D26" s="10">
        <f t="shared" si="0"/>
        <v>2.667496554483617E-4</v>
      </c>
      <c r="E26" s="10">
        <f t="shared" si="3"/>
        <v>0.9995850560915247</v>
      </c>
      <c r="F26" s="11">
        <v>35.299999999999997</v>
      </c>
      <c r="G26" s="10">
        <f t="shared" si="1"/>
        <v>2.9364911011009757E-4</v>
      </c>
      <c r="H26" s="12">
        <f t="shared" si="4"/>
        <v>0.99953664998773006</v>
      </c>
      <c r="I26" s="14">
        <f t="shared" si="2"/>
        <v>653703.70370370371</v>
      </c>
    </row>
    <row r="27" spans="2:9" ht="17.100000000000001" customHeight="1" thickBot="1">
      <c r="B27" s="5" t="s">
        <v>27</v>
      </c>
      <c r="C27" s="7">
        <v>84</v>
      </c>
      <c r="D27" s="10">
        <f t="shared" si="0"/>
        <v>4.1494390847522932E-4</v>
      </c>
      <c r="E27" s="10">
        <f t="shared" si="3"/>
        <v>0.99999999999999989</v>
      </c>
      <c r="F27" s="15">
        <v>55.7</v>
      </c>
      <c r="G27" s="10">
        <f t="shared" si="1"/>
        <v>4.6335001227004074E-4</v>
      </c>
      <c r="H27" s="12">
        <f t="shared" si="4"/>
        <v>1</v>
      </c>
      <c r="I27" s="14">
        <f t="shared" si="2"/>
        <v>663095.23809523811</v>
      </c>
    </row>
    <row r="28" spans="2:9" ht="17.100000000000001" customHeight="1" thickTop="1" thickBot="1">
      <c r="B28" s="9" t="s">
        <v>2</v>
      </c>
      <c r="C28" s="8">
        <v>202437</v>
      </c>
      <c r="D28" s="16">
        <f>C28/$C$28</f>
        <v>1</v>
      </c>
      <c r="E28" s="17"/>
      <c r="F28" s="18">
        <v>120211.5</v>
      </c>
      <c r="G28" s="16">
        <f>F28/F$28</f>
        <v>1</v>
      </c>
      <c r="H28" s="19"/>
      <c r="I28" s="20">
        <f t="shared" si="2"/>
        <v>593821.78159130993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2020-03-30T13:09:50Z</dcterms:modified>
</cp:coreProperties>
</file>