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230" windowHeight="6420" tabRatio="711"/>
  </bookViews>
  <sheets>
    <sheet name="A.VII" sheetId="68" r:id="rId1"/>
  </sheets>
  <definedNames>
    <definedName name="_xlnm.Print_Area" localSheetId="0">A.VII!$B$2:$I$28</definedName>
  </definedNames>
  <calcPr calcId="162913" calcOnSave="0"/>
</workbook>
</file>

<file path=xl/calcChain.xml><?xml version="1.0" encoding="utf-8"?>
<calcChain xmlns="http://schemas.openxmlformats.org/spreadsheetml/2006/main">
  <c r="I28" i="6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8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<sst xmlns="http://schemas.openxmlformats.org/spreadsheetml/2006/main" count="34" uniqueCount="32">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</sst>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33" xfId="0" applyFont="1" applyFill="1" applyBorder="1" applyAlignment="1" applyProtection="1">
      <alignment horizontal="center" vertical="center" wrapText="1"/>
    </xf>
    <xf numFmtId="0" fontId="7" fillId="6" borderId="37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27012</v>
      </c>
      <c r="D8" s="10">
        <f>C8/C$28</f>
        <v>0.14043004491765099</v>
      </c>
      <c r="E8" s="10">
        <f>D8</f>
        <v>0.14043004491765099</v>
      </c>
      <c r="F8" s="11">
        <v>2867.42986571241</v>
      </c>
      <c r="G8" s="10">
        <f>F8/F$28</f>
        <v>1.0902138048497345E-2</v>
      </c>
      <c r="H8" s="12">
        <f>G8</f>
        <v>1.0902138048497345E-2</v>
      </c>
      <c r="I8" s="13">
        <f>F8*10^6/C8</f>
        <v>106153.92661455687</v>
      </c>
    </row>
    <row r="9" spans="2:10" ht="17.100000000000001" customHeight="1">
      <c r="B9" s="4" t="s">
        <v>9</v>
      </c>
      <c r="C9" s="6">
        <v>20224</v>
      </c>
      <c r="D9" s="10">
        <f t="shared" ref="D9:D27" si="0">C9/C$28</f>
        <v>0.10514057561137914</v>
      </c>
      <c r="E9" s="10">
        <f>E8+D9</f>
        <v>0.24557062052903011</v>
      </c>
      <c r="F9" s="11">
        <v>3371.23598723549</v>
      </c>
      <c r="G9" s="10">
        <f t="shared" ref="G9:G27" si="1">F9/F$28</f>
        <v>1.2817638738575434E-2</v>
      </c>
      <c r="H9" s="12">
        <f>H8+G9</f>
        <v>2.371977678707278E-2</v>
      </c>
      <c r="I9" s="14">
        <f t="shared" ref="I9:I28" si="2">F9*10^6/C9</f>
        <v>166694.81740681813</v>
      </c>
    </row>
    <row r="10" spans="2:10" ht="17.100000000000001" customHeight="1">
      <c r="B10" s="4" t="s">
        <v>10</v>
      </c>
      <c r="C10" s="6">
        <v>19063</v>
      </c>
      <c r="D10" s="10">
        <f t="shared" si="0"/>
        <v>9.9104766261853272E-2</v>
      </c>
      <c r="E10" s="10">
        <f t="shared" ref="E10:E27" si="3">E9+D10</f>
        <v>0.34467538679088339</v>
      </c>
      <c r="F10" s="11">
        <v>4825.6614405407499</v>
      </c>
      <c r="G10" s="10">
        <f t="shared" si="1"/>
        <v>1.8347450387252946E-2</v>
      </c>
      <c r="H10" s="12">
        <f t="shared" ref="H10:H27" si="4">H9+G10</f>
        <v>4.2067227174325726E-2</v>
      </c>
      <c r="I10" s="14">
        <f t="shared" si="2"/>
        <v>253142.81280704765</v>
      </c>
    </row>
    <row r="11" spans="2:10" ht="17.100000000000001" customHeight="1">
      <c r="B11" s="4" t="s">
        <v>11</v>
      </c>
      <c r="C11" s="6">
        <v>16227</v>
      </c>
      <c r="D11" s="10">
        <f t="shared" si="0"/>
        <v>8.4360963234070871E-2</v>
      </c>
      <c r="E11" s="10">
        <f t="shared" si="3"/>
        <v>0.42903635002495427</v>
      </c>
      <c r="F11" s="11">
        <v>5640.5898088938002</v>
      </c>
      <c r="G11" s="10">
        <f t="shared" si="1"/>
        <v>2.1445856272487844E-2</v>
      </c>
      <c r="H11" s="12">
        <f t="shared" si="4"/>
        <v>6.351308344681357E-2</v>
      </c>
      <c r="I11" s="14">
        <f t="shared" si="2"/>
        <v>347605.21408108709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0.15557415571452338</v>
      </c>
      <c r="E12" s="23">
        <f t="shared" si="3"/>
        <v>0.5846105057394777</v>
      </c>
      <c r="F12" s="24">
        <v>15247.171823110399</v>
      </c>
      <c r="G12" s="23">
        <f t="shared" si="1"/>
        <v>5.7970649623337742E-2</v>
      </c>
      <c r="H12" s="25">
        <f t="shared" si="4"/>
        <v>0.12148373307015131</v>
      </c>
      <c r="I12" s="26">
        <f t="shared" si="2"/>
        <v>509512.8428775405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0.10108031109632341</v>
      </c>
      <c r="E13" s="10">
        <f t="shared" si="3"/>
        <v>0.68569081683580113</v>
      </c>
      <c r="F13" s="11">
        <v>14692.161973665599</v>
      </c>
      <c r="G13" s="10">
        <f t="shared" si="1"/>
        <v>5.5860469329383239E-2</v>
      </c>
      <c r="H13" s="12">
        <f t="shared" si="4"/>
        <v>0.17734420239953455</v>
      </c>
      <c r="I13" s="14">
        <f t="shared" si="2"/>
        <v>755653.03572831349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0.11031858259856929</v>
      </c>
      <c r="E14" s="10">
        <f t="shared" si="3"/>
        <v>0.79600939943437043</v>
      </c>
      <c r="F14" s="11">
        <v>23540.008072013199</v>
      </c>
      <c r="G14" s="10">
        <f t="shared" si="1"/>
        <v>8.9500503824901281E-2</v>
      </c>
      <c r="H14" s="12">
        <f t="shared" si="4"/>
        <v>0.26684470622443585</v>
      </c>
      <c r="I14" s="14">
        <f t="shared" si="2"/>
        <v>1109331.2003776247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5.93755198802196E-2</v>
      </c>
      <c r="E15" s="10">
        <f t="shared" si="3"/>
        <v>0.85538491931459004</v>
      </c>
      <c r="F15" s="11">
        <v>18334.599448413603</v>
      </c>
      <c r="G15" s="10">
        <f t="shared" si="1"/>
        <v>6.9709232173616492E-2</v>
      </c>
      <c r="H15" s="12">
        <f t="shared" si="4"/>
        <v>0.33655393839805237</v>
      </c>
      <c r="I15" s="14">
        <f t="shared" si="2"/>
        <v>1605340.9901421592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3.5575403427050407E-2</v>
      </c>
      <c r="E16" s="10">
        <f t="shared" si="3"/>
        <v>0.8909603227416405</v>
      </c>
      <c r="F16" s="11">
        <v>14426.7314954576</v>
      </c>
      <c r="G16" s="10">
        <f t="shared" si="1"/>
        <v>5.4851286942638681E-2</v>
      </c>
      <c r="H16" s="12">
        <f t="shared" si="4"/>
        <v>0.39140522534069105</v>
      </c>
      <c r="I16" s="14">
        <f t="shared" si="2"/>
        <v>2108246.6017035805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2.2578397937115288E-2</v>
      </c>
      <c r="E17" s="23">
        <f t="shared" si="3"/>
        <v>0.91353872067875574</v>
      </c>
      <c r="F17" s="24">
        <v>11320.4938643237</v>
      </c>
      <c r="G17" s="23">
        <f t="shared" si="1"/>
        <v>4.3041187636985563E-2</v>
      </c>
      <c r="H17" s="25">
        <f t="shared" si="4"/>
        <v>0.43444641297767661</v>
      </c>
      <c r="I17" s="26">
        <f t="shared" si="2"/>
        <v>2606606.922478402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1.6521793378805522E-2</v>
      </c>
      <c r="E18" s="10">
        <f t="shared" si="3"/>
        <v>0.93006051405756129</v>
      </c>
      <c r="F18" s="11">
        <v>9853.9643381099213</v>
      </c>
      <c r="G18" s="10">
        <f t="shared" si="1"/>
        <v>3.7465355586771582E-2</v>
      </c>
      <c r="H18" s="12">
        <f t="shared" si="4"/>
        <v>0.47191176856444816</v>
      </c>
      <c r="I18" s="14">
        <f t="shared" si="2"/>
        <v>3100681.0377941853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1.1900058226584595E-2</v>
      </c>
      <c r="E19" s="10">
        <f t="shared" si="3"/>
        <v>0.94196057228414587</v>
      </c>
      <c r="F19" s="11">
        <v>8244.4684468341111</v>
      </c>
      <c r="G19" s="10">
        <f t="shared" si="1"/>
        <v>3.1345956955614956E-2</v>
      </c>
      <c r="H19" s="12">
        <f t="shared" si="4"/>
        <v>0.50325772552006309</v>
      </c>
      <c r="I19" s="14">
        <f t="shared" si="2"/>
        <v>3601777.3904910926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8.7911745133921141E-3</v>
      </c>
      <c r="E20" s="10">
        <f t="shared" si="3"/>
        <v>0.95075174679753793</v>
      </c>
      <c r="F20" s="11">
        <v>6933.7017542453896</v>
      </c>
      <c r="G20" s="10">
        <f t="shared" si="1"/>
        <v>2.6362344417135603E-2</v>
      </c>
      <c r="H20" s="12">
        <f t="shared" si="4"/>
        <v>0.52962006993719868</v>
      </c>
      <c r="I20" s="14">
        <f t="shared" si="2"/>
        <v>4100355.85703453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2.2905922475461655E-2</v>
      </c>
      <c r="E21" s="10">
        <f t="shared" si="3"/>
        <v>0.97365766927299957</v>
      </c>
      <c r="F21" s="11">
        <v>23762.039329681098</v>
      </c>
      <c r="G21" s="10">
        <f t="shared" si="1"/>
        <v>9.0344679806717496E-2</v>
      </c>
      <c r="H21" s="12">
        <f t="shared" si="4"/>
        <v>0.61996474974391613</v>
      </c>
      <c r="I21" s="14">
        <f t="shared" si="2"/>
        <v>5393109.2441400588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9.1654882715022454E-3</v>
      </c>
      <c r="E22" s="23">
        <f t="shared" si="3"/>
        <v>0.98282315754450178</v>
      </c>
      <c r="F22" s="24">
        <v>14008.1596889667</v>
      </c>
      <c r="G22" s="23">
        <f t="shared" si="1"/>
        <v>5.3259852162615223E-2</v>
      </c>
      <c r="H22" s="25">
        <f t="shared" si="4"/>
        <v>0.67322460190653133</v>
      </c>
      <c r="I22" s="26">
        <f t="shared" si="2"/>
        <v>7945637.9404235389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1.2960613874563301E-2</v>
      </c>
      <c r="E23" s="10">
        <f t="shared" si="3"/>
        <v>0.99578377141906504</v>
      </c>
      <c r="F23" s="11">
        <v>35158.732187804701</v>
      </c>
      <c r="G23" s="10">
        <f t="shared" si="1"/>
        <v>0.13367558052770789</v>
      </c>
      <c r="H23" s="12">
        <f t="shared" si="4"/>
        <v>0.80690018243423922</v>
      </c>
      <c r="I23" s="14">
        <f t="shared" si="2"/>
        <v>14102981.222545007</v>
      </c>
    </row>
    <row r="24" spans="2:9" ht="17.100000000000001" customHeight="1">
      <c r="B24" s="4" t="s">
        <v>24</v>
      </c>
      <c r="C24" s="6">
        <v>558</v>
      </c>
      <c r="D24" s="10">
        <f t="shared" si="0"/>
        <v>2.9009316253535184E-3</v>
      </c>
      <c r="E24" s="10">
        <f t="shared" si="3"/>
        <v>0.99868470304441859</v>
      </c>
      <c r="F24" s="11">
        <v>18803.369734067903</v>
      </c>
      <c r="G24" s="10">
        <f t="shared" si="1"/>
        <v>7.1491524542245014E-2</v>
      </c>
      <c r="H24" s="12">
        <f t="shared" si="4"/>
        <v>0.87839170697648428</v>
      </c>
      <c r="I24" s="14">
        <f t="shared" si="2"/>
        <v>33697795.222343907</v>
      </c>
    </row>
    <row r="25" spans="2:9" ht="17.100000000000001" customHeight="1">
      <c r="B25" s="4" t="s">
        <v>25</v>
      </c>
      <c r="C25" s="6">
        <v>115</v>
      </c>
      <c r="D25" s="10">
        <f t="shared" si="0"/>
        <v>5.978622525370155E-4</v>
      </c>
      <c r="E25" s="10">
        <f t="shared" si="3"/>
        <v>0.99928256529695558</v>
      </c>
      <c r="F25" s="11">
        <v>6805.9203143950199</v>
      </c>
      <c r="G25" s="10">
        <f t="shared" si="1"/>
        <v>2.5876511820515712E-2</v>
      </c>
      <c r="H25" s="12">
        <f t="shared" si="4"/>
        <v>0.90426821879700003</v>
      </c>
      <c r="I25" s="14">
        <f t="shared" si="2"/>
        <v>59181915.777347997</v>
      </c>
    </row>
    <row r="26" spans="2:9" ht="17.100000000000001" customHeight="1">
      <c r="B26" s="4" t="s">
        <v>26</v>
      </c>
      <c r="C26" s="6">
        <v>54</v>
      </c>
      <c r="D26" s="10">
        <f t="shared" si="0"/>
        <v>2.8073531858259856E-4</v>
      </c>
      <c r="E26" s="10">
        <f t="shared" si="3"/>
        <v>0.99956330061553822</v>
      </c>
      <c r="F26" s="11">
        <v>4650.4000278427693</v>
      </c>
      <c r="G26" s="10">
        <f t="shared" si="1"/>
        <v>1.7681096123926147E-2</v>
      </c>
      <c r="H26" s="12">
        <f t="shared" si="4"/>
        <v>0.92194931492092613</v>
      </c>
      <c r="I26" s="14">
        <f t="shared" si="2"/>
        <v>86118519.034125358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4.3669938446181999E-4</v>
      </c>
      <c r="E27" s="10">
        <f t="shared" si="3"/>
        <v>1</v>
      </c>
      <c r="F27" s="15">
        <v>20528.529765397499</v>
      </c>
      <c r="G27" s="10">
        <f t="shared" si="1"/>
        <v>7.8050685079073853E-2</v>
      </c>
      <c r="H27" s="12">
        <f t="shared" si="4"/>
        <v>1</v>
      </c>
      <c r="I27" s="14">
        <f t="shared" si="2"/>
        <v>244387259.111875</v>
      </c>
    </row>
    <row r="28" spans="2:9" ht="17.100000000000001" customHeight="1" thickTop="1" thickBot="1">
      <c r="B28" s="9" t="s">
        <v>2</v>
      </c>
      <c r="C28" s="8">
        <v>192352</v>
      </c>
      <c r="D28" s="16">
        <f>C28/C$28</f>
        <v>1</v>
      </c>
      <c r="E28" s="17"/>
      <c r="F28" s="18">
        <v>263015.36936671165</v>
      </c>
      <c r="G28" s="16">
        <f>F28/F$28</f>
        <v>1</v>
      </c>
      <c r="H28" s="19"/>
      <c r="I28" s="20">
        <f t="shared" si="2"/>
        <v>1367364.8798385856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2020-03-30T13:10:39Z</dcterms:modified>
</cp:coreProperties>
</file>