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135" windowWidth="19230" windowHeight="6435" tabRatio="711"/>
  </bookViews>
  <sheets>
    <sheet name="A.VIII" sheetId="69" r:id="rId1"/>
  </sheets>
  <definedNames>
    <definedName name="_xlnm.Print_Area" localSheetId="0">A.VIII!$B$2:$I$28</definedName>
  </definedNames>
  <calcPr calcId="162913" calcOnSave="0"/>
</workbook>
</file>

<file path=xl/calcChain.xml><?xml version="1.0" encoding="utf-8"?>
<calcChain xmlns="http://schemas.openxmlformats.org/spreadsheetml/2006/main">
  <c r="I28" i="69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G28"/>
  <c r="G8"/>
  <c r="H8" s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28"/>
  <c r="D8"/>
  <c r="E8" s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E9" l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H9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<sst xmlns="http://schemas.openxmlformats.org/spreadsheetml/2006/main" count="34" uniqueCount="32">
  <si>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</si>
  <si>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</si>
  <si>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</si>
  <si>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</si>
  <si>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</si>
  <si>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</si>
  <si>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</si>
  <si>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</si>
  <si>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</si>
  <si>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</si>
  <si>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</si>
  <si>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</si>
  <si>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</si>
  <si>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</si>
  <si>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</si>
  <si>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</si>
  <si>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</si>
  <si>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</si>
  <si>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</si>
  <si>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</si>
  <si>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</si>
  <si>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</si>
  <si>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</si>
  <si>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</si>
  <si>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</si>
  <si>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</si>
  <si>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</si>
  <si>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</si>
  <si>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A.VIII. CUOTA ÍNTEGRA ANTES DE APLICAR EL LÍMITE CONJUNTO CON EL IRPF</t>
  </si>
  <si>
    <t>Tramos de base imponible</t>
  </si>
  <si>
    <t>Cuantía media            (euros)</t>
  </si>
  <si>
    <t>IP 2017.  TOTAL DECLARANTES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</si>
</sst>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40" t="s">
        <v>28</v>
      </c>
      <c r="C4" s="41"/>
      <c r="D4" s="41"/>
      <c r="E4" s="41"/>
      <c r="F4" s="41"/>
      <c r="G4" s="41"/>
      <c r="H4" s="41"/>
      <c r="I4" s="42"/>
    </row>
    <row r="5" spans="2:10" ht="19.5" customHeight="1" thickTop="1">
      <c r="B5" s="35" t="s">
        <v>29</v>
      </c>
      <c r="C5" s="28" t="s">
        <v>4</v>
      </c>
      <c r="D5" s="29"/>
      <c r="E5" s="30"/>
      <c r="F5" s="37" t="s">
        <v>0</v>
      </c>
      <c r="G5" s="38"/>
      <c r="H5" s="39"/>
      <c r="I5" s="51" t="s">
        <v>30</v>
      </c>
    </row>
    <row r="6" spans="2:10" ht="17.100000000000001" customHeight="1">
      <c r="B6" s="36"/>
      <c r="C6" s="43" t="s">
        <v>1</v>
      </c>
      <c r="D6" s="45" t="s">
        <v>5</v>
      </c>
      <c r="E6" s="45" t="s">
        <v>6</v>
      </c>
      <c r="F6" s="47" t="s">
        <v>7</v>
      </c>
      <c r="G6" s="45" t="s">
        <v>5</v>
      </c>
      <c r="H6" s="49" t="s">
        <v>6</v>
      </c>
      <c r="I6" s="52"/>
    </row>
    <row r="7" spans="2:10" ht="17.100000000000001" customHeight="1">
      <c r="B7" s="31" t="s">
        <v>3</v>
      </c>
      <c r="C7" s="44"/>
      <c r="D7" s="46"/>
      <c r="E7" s="46"/>
      <c r="F7" s="48"/>
      <c r="G7" s="46"/>
      <c r="H7" s="50"/>
      <c r="I7" s="53"/>
    </row>
    <row r="8" spans="2:10" ht="17.100000000000001" customHeight="1">
      <c r="B8" s="3" t="s">
        <v>8</v>
      </c>
      <c r="C8" s="6">
        <v>27012</v>
      </c>
      <c r="D8" s="10">
        <f>C8/C$28</f>
        <v>0.14043004491765099</v>
      </c>
      <c r="E8" s="10">
        <f>D8</f>
        <v>0.14043004491765099</v>
      </c>
      <c r="F8" s="11">
        <v>6.2082257098977296</v>
      </c>
      <c r="G8" s="10">
        <f>F8/F$28</f>
        <v>1.7292090001200854E-3</v>
      </c>
      <c r="H8" s="12">
        <f>G8</f>
        <v>1.7292090001200854E-3</v>
      </c>
      <c r="I8" s="13">
        <f>F8*10^6/C8</f>
        <v>229.83213793490779</v>
      </c>
    </row>
    <row r="9" spans="2:10" ht="17.100000000000001" customHeight="1">
      <c r="B9" s="4" t="s">
        <v>9</v>
      </c>
      <c r="C9" s="6">
        <v>20224</v>
      </c>
      <c r="D9" s="10">
        <f t="shared" ref="D9:D27" si="0">C9/C$28</f>
        <v>0.10514057561137914</v>
      </c>
      <c r="E9" s="10">
        <f>E8+D9</f>
        <v>0.24557062052903011</v>
      </c>
      <c r="F9" s="11">
        <v>8.33751775986239</v>
      </c>
      <c r="G9" s="10">
        <f t="shared" ref="G9:G27" si="1">F9/F$28</f>
        <v>2.322291653479944E-3</v>
      </c>
      <c r="H9" s="12">
        <f>H8+G9</f>
        <v>4.0515006536000295E-3</v>
      </c>
      <c r="I9" s="14">
        <f t="shared" ref="I9:I28" si="2">F9*10^6/C9</f>
        <v>412.2585917653476</v>
      </c>
    </row>
    <row r="10" spans="2:10" ht="17.100000000000001" customHeight="1">
      <c r="B10" s="4" t="s">
        <v>10</v>
      </c>
      <c r="C10" s="6">
        <v>19063</v>
      </c>
      <c r="D10" s="10">
        <f t="shared" si="0"/>
        <v>9.9104766261853272E-2</v>
      </c>
      <c r="E10" s="10">
        <f t="shared" ref="E10:E27" si="3">E9+D10</f>
        <v>0.34467538679088339</v>
      </c>
      <c r="F10" s="11">
        <v>13.089564009789299</v>
      </c>
      <c r="G10" s="10">
        <f t="shared" si="1"/>
        <v>3.6459035078717328E-3</v>
      </c>
      <c r="H10" s="12">
        <f t="shared" ref="H10:H27" si="4">H9+G10</f>
        <v>7.6974041614717627E-3</v>
      </c>
      <c r="I10" s="14">
        <f t="shared" si="2"/>
        <v>686.64764254258512</v>
      </c>
    </row>
    <row r="11" spans="2:10" ht="17.100000000000001" customHeight="1">
      <c r="B11" s="4" t="s">
        <v>11</v>
      </c>
      <c r="C11" s="6">
        <v>16227</v>
      </c>
      <c r="D11" s="10">
        <f t="shared" si="0"/>
        <v>8.4360963234070871E-2</v>
      </c>
      <c r="E11" s="10">
        <f t="shared" si="3"/>
        <v>0.42903635002495427</v>
      </c>
      <c r="F11" s="11">
        <v>17.473417089713699</v>
      </c>
      <c r="G11" s="10">
        <f t="shared" si="1"/>
        <v>4.8669606271262303E-3</v>
      </c>
      <c r="H11" s="12">
        <f t="shared" si="4"/>
        <v>1.2564364788597994E-2</v>
      </c>
      <c r="I11" s="14">
        <f t="shared" si="2"/>
        <v>1076.8113076794048</v>
      </c>
    </row>
    <row r="12" spans="2:10" ht="17.100000000000001" customHeight="1">
      <c r="B12" s="21" t="s">
        <v>12</v>
      </c>
      <c r="C12" s="22">
        <v>29925</v>
      </c>
      <c r="D12" s="23">
        <f t="shared" si="0"/>
        <v>0.15557415571452338</v>
      </c>
      <c r="E12" s="23">
        <f t="shared" si="3"/>
        <v>0.5846105057394777</v>
      </c>
      <c r="F12" s="24">
        <v>57.485966169060404</v>
      </c>
      <c r="G12" s="23">
        <f t="shared" si="1"/>
        <v>1.6011861476243835E-2</v>
      </c>
      <c r="H12" s="25">
        <f t="shared" si="4"/>
        <v>2.8576226264841829E-2</v>
      </c>
      <c r="I12" s="26">
        <f t="shared" si="2"/>
        <v>1921.0013757413667</v>
      </c>
    </row>
    <row r="13" spans="2:10" ht="17.100000000000001" customHeight="1">
      <c r="B13" s="4" t="s">
        <v>13</v>
      </c>
      <c r="C13" s="6">
        <v>19443</v>
      </c>
      <c r="D13" s="10">
        <f t="shared" si="0"/>
        <v>0.10108031109632341</v>
      </c>
      <c r="E13" s="10">
        <f t="shared" si="3"/>
        <v>0.68569081683580113</v>
      </c>
      <c r="F13" s="11">
        <v>72.358519138799693</v>
      </c>
      <c r="G13" s="10">
        <f t="shared" si="1"/>
        <v>2.0154390058771732E-2</v>
      </c>
      <c r="H13" s="12">
        <f t="shared" si="4"/>
        <v>4.8730616323613557E-2</v>
      </c>
      <c r="I13" s="14">
        <f t="shared" si="2"/>
        <v>3721.5717296096127</v>
      </c>
    </row>
    <row r="14" spans="2:10" ht="17.100000000000001" customHeight="1">
      <c r="B14" s="4" t="s">
        <v>14</v>
      </c>
      <c r="C14" s="6">
        <v>21220</v>
      </c>
      <c r="D14" s="10">
        <f t="shared" si="0"/>
        <v>0.11031858259856929</v>
      </c>
      <c r="E14" s="10">
        <f t="shared" si="3"/>
        <v>0.79600939943437043</v>
      </c>
      <c r="F14" s="11">
        <v>152.79010679752599</v>
      </c>
      <c r="G14" s="10">
        <f t="shared" si="1"/>
        <v>4.2557413365685019E-2</v>
      </c>
      <c r="H14" s="12">
        <f t="shared" si="4"/>
        <v>9.1288029689298583E-2</v>
      </c>
      <c r="I14" s="14">
        <f t="shared" si="2"/>
        <v>7200.2877849918004</v>
      </c>
    </row>
    <row r="15" spans="2:10" ht="17.100000000000001" customHeight="1">
      <c r="B15" s="4" t="s">
        <v>15</v>
      </c>
      <c r="C15" s="6">
        <v>11421</v>
      </c>
      <c r="D15" s="10">
        <f t="shared" si="0"/>
        <v>5.93755198802196E-2</v>
      </c>
      <c r="E15" s="10">
        <f t="shared" si="3"/>
        <v>0.85538491931459004</v>
      </c>
      <c r="F15" s="11">
        <v>149.96850412757098</v>
      </c>
      <c r="G15" s="10">
        <f t="shared" si="1"/>
        <v>4.1771497878773788E-2</v>
      </c>
      <c r="H15" s="12">
        <f t="shared" si="4"/>
        <v>0.13305952756807238</v>
      </c>
      <c r="I15" s="14">
        <f t="shared" si="2"/>
        <v>13130.943361139216</v>
      </c>
    </row>
    <row r="16" spans="2:10" ht="17.100000000000001" customHeight="1">
      <c r="B16" s="4" t="s">
        <v>16</v>
      </c>
      <c r="C16" s="6">
        <v>6843</v>
      </c>
      <c r="D16" s="10">
        <f t="shared" si="0"/>
        <v>3.5575403427050407E-2</v>
      </c>
      <c r="E16" s="10">
        <f t="shared" si="3"/>
        <v>0.8909603227416405</v>
      </c>
      <c r="F16" s="11">
        <v>137.74319867766499</v>
      </c>
      <c r="G16" s="10">
        <f t="shared" si="1"/>
        <v>3.8366320747489559E-2</v>
      </c>
      <c r="H16" s="12">
        <f t="shared" si="4"/>
        <v>0.17142584831556193</v>
      </c>
      <c r="I16" s="14">
        <f t="shared" si="2"/>
        <v>20129.066005796434</v>
      </c>
    </row>
    <row r="17" spans="2:9" ht="17.100000000000001" customHeight="1">
      <c r="B17" s="21" t="s">
        <v>17</v>
      </c>
      <c r="C17" s="22">
        <v>4343</v>
      </c>
      <c r="D17" s="23">
        <f t="shared" si="0"/>
        <v>2.2578397937115288E-2</v>
      </c>
      <c r="E17" s="23">
        <f t="shared" si="3"/>
        <v>0.91353872067875574</v>
      </c>
      <c r="F17" s="24">
        <v>117.747869458183</v>
      </c>
      <c r="G17" s="23">
        <f t="shared" si="1"/>
        <v>3.2796918979192388E-2</v>
      </c>
      <c r="H17" s="25">
        <f t="shared" si="4"/>
        <v>0.2042227672947543</v>
      </c>
      <c r="I17" s="26">
        <f t="shared" si="2"/>
        <v>27112.104411278611</v>
      </c>
    </row>
    <row r="18" spans="2:9" ht="17.100000000000001" customHeight="1">
      <c r="B18" s="4" t="s">
        <v>18</v>
      </c>
      <c r="C18" s="6">
        <v>3178</v>
      </c>
      <c r="D18" s="10">
        <f t="shared" si="0"/>
        <v>1.6521793378805522E-2</v>
      </c>
      <c r="E18" s="10">
        <f t="shared" si="3"/>
        <v>0.93006051405756129</v>
      </c>
      <c r="F18" s="11">
        <v>113.06956440808</v>
      </c>
      <c r="G18" s="10">
        <f t="shared" si="1"/>
        <v>3.1493846640013756E-2</v>
      </c>
      <c r="H18" s="12">
        <f t="shared" si="4"/>
        <v>0.23571661393476806</v>
      </c>
      <c r="I18" s="14">
        <f t="shared" si="2"/>
        <v>35578.843426079293</v>
      </c>
    </row>
    <row r="19" spans="2:9" ht="17.100000000000001" customHeight="1">
      <c r="B19" s="4" t="s">
        <v>19</v>
      </c>
      <c r="C19" s="6">
        <v>2289</v>
      </c>
      <c r="D19" s="10">
        <f t="shared" si="0"/>
        <v>1.1900058226584595E-2</v>
      </c>
      <c r="E19" s="10">
        <f t="shared" si="3"/>
        <v>0.94196057228414587</v>
      </c>
      <c r="F19" s="11">
        <v>101.91991501825599</v>
      </c>
      <c r="G19" s="10">
        <f t="shared" si="1"/>
        <v>2.8388277517046943E-2</v>
      </c>
      <c r="H19" s="12">
        <f t="shared" si="4"/>
        <v>0.26410489145181498</v>
      </c>
      <c r="I19" s="14">
        <f t="shared" si="2"/>
        <v>44525.95675764788</v>
      </c>
    </row>
    <row r="20" spans="2:9" ht="17.100000000000001" customHeight="1">
      <c r="B20" s="4" t="s">
        <v>20</v>
      </c>
      <c r="C20" s="6">
        <v>1691</v>
      </c>
      <c r="D20" s="10">
        <f t="shared" si="0"/>
        <v>8.7911745133921141E-3</v>
      </c>
      <c r="E20" s="10">
        <f t="shared" si="3"/>
        <v>0.95075174679753793</v>
      </c>
      <c r="F20" s="11">
        <v>90.485199128612507</v>
      </c>
      <c r="G20" s="10">
        <f t="shared" si="1"/>
        <v>2.5203307357430534E-2</v>
      </c>
      <c r="H20" s="12">
        <f t="shared" si="4"/>
        <v>0.28930819880924552</v>
      </c>
      <c r="I20" s="14">
        <f t="shared" si="2"/>
        <v>53509.875297819337</v>
      </c>
    </row>
    <row r="21" spans="2:9" ht="17.100000000000001" customHeight="1">
      <c r="B21" s="4" t="s">
        <v>21</v>
      </c>
      <c r="C21" s="6">
        <v>4406</v>
      </c>
      <c r="D21" s="10">
        <f t="shared" si="0"/>
        <v>2.2905922475461655E-2</v>
      </c>
      <c r="E21" s="10">
        <f t="shared" si="3"/>
        <v>0.97365766927299957</v>
      </c>
      <c r="F21" s="11">
        <v>343.17318922439802</v>
      </c>
      <c r="G21" s="10">
        <f t="shared" si="1"/>
        <v>9.5585791357530675E-2</v>
      </c>
      <c r="H21" s="12">
        <f t="shared" si="4"/>
        <v>0.38489399016677617</v>
      </c>
      <c r="I21" s="14">
        <f t="shared" si="2"/>
        <v>77887.696147162511</v>
      </c>
    </row>
    <row r="22" spans="2:9" ht="17.100000000000001" customHeight="1">
      <c r="B22" s="21" t="s">
        <v>22</v>
      </c>
      <c r="C22" s="22">
        <v>1763</v>
      </c>
      <c r="D22" s="23">
        <f t="shared" si="0"/>
        <v>9.1654882715022454E-3</v>
      </c>
      <c r="E22" s="23">
        <f t="shared" si="3"/>
        <v>0.98282315754450178</v>
      </c>
      <c r="F22" s="24">
        <v>234.93012161612</v>
      </c>
      <c r="G22" s="23">
        <f t="shared" si="1"/>
        <v>6.5436293666035719E-2</v>
      </c>
      <c r="H22" s="25">
        <f t="shared" si="4"/>
        <v>0.45033028383281187</v>
      </c>
      <c r="I22" s="26">
        <f t="shared" si="2"/>
        <v>133255.88293597277</v>
      </c>
    </row>
    <row r="23" spans="2:9" ht="17.100000000000001" customHeight="1">
      <c r="B23" s="4" t="s">
        <v>23</v>
      </c>
      <c r="C23" s="6">
        <v>2493</v>
      </c>
      <c r="D23" s="10">
        <f t="shared" si="0"/>
        <v>1.2960613874563301E-2</v>
      </c>
      <c r="E23" s="10">
        <f t="shared" si="3"/>
        <v>0.99578377141906504</v>
      </c>
      <c r="F23" s="11">
        <v>708.8226122885701</v>
      </c>
      <c r="G23" s="10">
        <f t="shared" si="1"/>
        <v>0.19743200359224966</v>
      </c>
      <c r="H23" s="12">
        <f t="shared" si="4"/>
        <v>0.64776228742506148</v>
      </c>
      <c r="I23" s="14">
        <f t="shared" si="2"/>
        <v>284325.15535040916</v>
      </c>
    </row>
    <row r="24" spans="2:9" ht="17.100000000000001" customHeight="1">
      <c r="B24" s="4" t="s">
        <v>24</v>
      </c>
      <c r="C24" s="6">
        <v>558</v>
      </c>
      <c r="D24" s="10">
        <f t="shared" si="0"/>
        <v>2.9009316253535184E-3</v>
      </c>
      <c r="E24" s="10">
        <f t="shared" si="3"/>
        <v>0.99868470304441859</v>
      </c>
      <c r="F24" s="11">
        <v>442.55031265251199</v>
      </c>
      <c r="G24" s="10">
        <f t="shared" si="1"/>
        <v>0.123265812070046</v>
      </c>
      <c r="H24" s="12">
        <f t="shared" si="4"/>
        <v>0.77102809949510753</v>
      </c>
      <c r="I24" s="14">
        <f t="shared" si="2"/>
        <v>793100.9187321004</v>
      </c>
    </row>
    <row r="25" spans="2:9" ht="17.100000000000001" customHeight="1">
      <c r="B25" s="4" t="s">
        <v>25</v>
      </c>
      <c r="C25" s="6">
        <v>115</v>
      </c>
      <c r="D25" s="10">
        <f t="shared" si="0"/>
        <v>5.978622525370155E-4</v>
      </c>
      <c r="E25" s="10">
        <f t="shared" si="3"/>
        <v>0.99928256529695558</v>
      </c>
      <c r="F25" s="11">
        <v>170.391642527237</v>
      </c>
      <c r="G25" s="10">
        <f t="shared" si="1"/>
        <v>4.7460059535785831E-2</v>
      </c>
      <c r="H25" s="12">
        <f t="shared" si="4"/>
        <v>0.81848815903089334</v>
      </c>
      <c r="I25" s="14">
        <f t="shared" si="2"/>
        <v>1481666.4567585825</v>
      </c>
    </row>
    <row r="26" spans="2:9" ht="17.100000000000001" customHeight="1">
      <c r="B26" s="4" t="s">
        <v>26</v>
      </c>
      <c r="C26" s="6">
        <v>54</v>
      </c>
      <c r="D26" s="10">
        <f t="shared" si="0"/>
        <v>2.8073531858259856E-4</v>
      </c>
      <c r="E26" s="10">
        <f t="shared" si="3"/>
        <v>0.99956330061553822</v>
      </c>
      <c r="F26" s="11">
        <v>116.75093854808</v>
      </c>
      <c r="G26" s="10">
        <f t="shared" si="1"/>
        <v>3.2519238691328556E-2</v>
      </c>
      <c r="H26" s="12">
        <f t="shared" si="4"/>
        <v>0.85100739772222189</v>
      </c>
      <c r="I26" s="14">
        <f t="shared" si="2"/>
        <v>2162054.417557037</v>
      </c>
    </row>
    <row r="27" spans="2:9" ht="17.100000000000001" customHeight="1" thickBot="1">
      <c r="B27" s="5" t="s">
        <v>27</v>
      </c>
      <c r="C27" s="7">
        <v>84</v>
      </c>
      <c r="D27" s="10">
        <f t="shared" si="0"/>
        <v>4.3669938446181999E-4</v>
      </c>
      <c r="E27" s="10">
        <f t="shared" si="3"/>
        <v>1</v>
      </c>
      <c r="F27" s="15">
        <v>534.91492583096306</v>
      </c>
      <c r="G27" s="10">
        <f t="shared" si="1"/>
        <v>0.14899260227777814</v>
      </c>
      <c r="H27" s="12">
        <f t="shared" si="4"/>
        <v>1</v>
      </c>
      <c r="I27" s="14">
        <f t="shared" si="2"/>
        <v>6368034.8313209889</v>
      </c>
    </row>
    <row r="28" spans="2:9" ht="17.100000000000001" customHeight="1" thickTop="1" thickBot="1">
      <c r="B28" s="9" t="s">
        <v>2</v>
      </c>
      <c r="C28" s="8">
        <v>192352</v>
      </c>
      <c r="D28" s="16">
        <f>C28/C$28</f>
        <v>1</v>
      </c>
      <c r="E28" s="17"/>
      <c r="F28" s="18">
        <v>3590.2113101808964</v>
      </c>
      <c r="G28" s="16">
        <f>F28/F$28</f>
        <v>1</v>
      </c>
      <c r="H28" s="19"/>
      <c r="I28" s="20">
        <f t="shared" si="2"/>
        <v>18664.798443379306</v>
      </c>
    </row>
    <row r="29" spans="2:9" ht="15.95" customHeight="1" thickTop="1">
      <c r="C29" s="2"/>
    </row>
  </sheetData>
  <mergeCells count="11">
    <mergeCell ref="B2:I2"/>
    <mergeCell ref="B5:B6"/>
    <mergeCell ref="F5:H5"/>
    <mergeCell ref="B4:I4"/>
    <mergeCell ref="C6:C7"/>
    <mergeCell ref="D6:D7"/>
    <mergeCell ref="E6:E7"/>
    <mergeCell ref="F6:F7"/>
    <mergeCell ref="G6:G7"/>
    <mergeCell ref="H6:H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  <ignoredErrors>
    <ignoredError sqref="D13:E28 G13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A.VIII</vt:lpstr>
      <vt:lpstr>A.VIII!Área_de_impresión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2014-11-03T11:04:48Z</cp:lastPrinted>
  <dcterms:created xsi:type="dcterms:W3CDTF">2001-12-13T08:15:43Z</dcterms:created>
  <dcterms:modified xsi:type="dcterms:W3CDTF">2020-03-30T13:11:14Z</dcterms:modified>
</cp:coreProperties>
</file>