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230" windowHeight="5910" tabRatio="711"/>
  </bookViews>
  <sheets>
    <sheet name="A.X" sheetId="75" r:id="rId1"/>
  </sheets>
  <definedNames>
    <definedName name="_xlnm.Print_Area" localSheetId="0">A.X!$B$2:$I$28</definedName>
  </definedNames>
  <calcPr calcId="162913" calcOnSave="0"/>
</workbook>
</file>

<file path=xl/calcChain.xml><?xml version="1.0" encoding="utf-8"?>
<calcChain xmlns="http://schemas.openxmlformats.org/spreadsheetml/2006/main">
  <c r="I28" i="75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D9"/>
  <c r="I8"/>
  <c r="G8"/>
  <c r="H8" s="1"/>
  <c r="H9" s="1"/>
  <c r="D8"/>
  <c r="E8" s="1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<sst xmlns="http://schemas.openxmlformats.org/spreadsheetml/2006/main" count="34" uniqueCount="32">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</sst>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19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1" xfId="0" applyNumberFormat="1" applyFont="1" applyFill="1" applyBorder="1" applyAlignment="1" applyProtection="1">
      <alignment horizontal="right" vertical="center" indent="1"/>
    </xf>
    <xf numFmtId="3" fontId="5" fillId="2" borderId="22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2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27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3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horizontal="center" vertical="center" wrapText="1"/>
    </xf>
    <xf numFmtId="0" fontId="6" fillId="6" borderId="36" xfId="0" applyFont="1" applyFill="1" applyBorder="1" applyAlignment="1" applyProtection="1">
      <alignment horizontal="center" vertical="center"/>
    </xf>
    <xf numFmtId="0" fontId="6" fillId="6" borderId="37" xfId="0" applyFont="1" applyFill="1" applyBorder="1" applyAlignment="1" applyProtection="1">
      <alignment horizontal="center" vertical="center"/>
    </xf>
    <xf numFmtId="0" fontId="6" fillId="6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9" t="s">
        <v>4</v>
      </c>
      <c r="D5" s="50"/>
      <c r="E5" s="51"/>
      <c r="F5" s="37" t="s">
        <v>0</v>
      </c>
      <c r="G5" s="38"/>
      <c r="H5" s="39"/>
      <c r="I5" s="46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2" t="s">
        <v>6</v>
      </c>
      <c r="I6" s="47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3"/>
      <c r="I7" s="48"/>
    </row>
    <row r="8" spans="2:10" ht="17.100000000000001" customHeight="1">
      <c r="B8" s="3" t="s">
        <v>8</v>
      </c>
      <c r="C8" s="6">
        <v>27012</v>
      </c>
      <c r="D8" s="10">
        <f t="shared" ref="D8:D27" si="0">C8/C$28</f>
        <v>0.14043004491765099</v>
      </c>
      <c r="E8" s="10">
        <f>D8</f>
        <v>0.14043004491765099</v>
      </c>
      <c r="F8" s="11">
        <v>6.1678696198984095</v>
      </c>
      <c r="G8" s="10">
        <f t="shared" ref="G8:G27" si="1">F8/F$28</f>
        <v>2.9038457887466851E-3</v>
      </c>
      <c r="H8" s="12">
        <f>G8</f>
        <v>2.9038457887466851E-3</v>
      </c>
      <c r="I8" s="13">
        <f>F8*10^6/C8</f>
        <v>228.33813193759846</v>
      </c>
    </row>
    <row r="9" spans="2:10" ht="17.100000000000001" customHeight="1">
      <c r="B9" s="4" t="s">
        <v>9</v>
      </c>
      <c r="C9" s="6">
        <v>20224</v>
      </c>
      <c r="D9" s="10">
        <f t="shared" si="0"/>
        <v>0.10514057561137914</v>
      </c>
      <c r="E9" s="10">
        <f>E8+D9</f>
        <v>0.24557062052903011</v>
      </c>
      <c r="F9" s="11">
        <v>8.2746979498633895</v>
      </c>
      <c r="G9" s="10">
        <f t="shared" si="1"/>
        <v>3.8957449290663512E-3</v>
      </c>
      <c r="H9" s="12">
        <f>H8+G9</f>
        <v>6.7995907178130359E-3</v>
      </c>
      <c r="I9" s="14">
        <f t="shared" ref="I9:I28" si="2">F9*10^6/C9</f>
        <v>409.15239071713751</v>
      </c>
    </row>
    <row r="10" spans="2:10" ht="17.100000000000001" customHeight="1">
      <c r="B10" s="4" t="s">
        <v>10</v>
      </c>
      <c r="C10" s="6">
        <v>19063</v>
      </c>
      <c r="D10" s="10">
        <f t="shared" si="0"/>
        <v>9.9104766261853272E-2</v>
      </c>
      <c r="E10" s="10">
        <f>E9+D10</f>
        <v>0.34467538679088339</v>
      </c>
      <c r="F10" s="11">
        <v>12.9724403397913</v>
      </c>
      <c r="G10" s="10">
        <f t="shared" si="1"/>
        <v>6.1074517737764768E-3</v>
      </c>
      <c r="H10" s="12">
        <f>H9+G10</f>
        <v>1.2907042491589513E-2</v>
      </c>
      <c r="I10" s="14">
        <f t="shared" si="2"/>
        <v>680.503611173021</v>
      </c>
    </row>
    <row r="11" spans="2:10" ht="17.100000000000001" customHeight="1">
      <c r="B11" s="4" t="s">
        <v>11</v>
      </c>
      <c r="C11" s="6">
        <v>16227</v>
      </c>
      <c r="D11" s="10">
        <f t="shared" si="0"/>
        <v>8.4360963234070871E-2</v>
      </c>
      <c r="E11" s="10">
        <f t="shared" ref="E11:E27" si="3">E10+D11</f>
        <v>0.42903635002495427</v>
      </c>
      <c r="F11" s="11">
        <v>17.314826509716202</v>
      </c>
      <c r="G11" s="10">
        <f t="shared" si="1"/>
        <v>8.1518561742793469E-3</v>
      </c>
      <c r="H11" s="12">
        <f t="shared" ref="H11:H27" si="4">H10+G11</f>
        <v>2.105889866586886E-2</v>
      </c>
      <c r="I11" s="14">
        <f t="shared" si="2"/>
        <v>1067.0380544596169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0.15557415571452338</v>
      </c>
      <c r="E12" s="23">
        <f t="shared" si="3"/>
        <v>0.5846105057394777</v>
      </c>
      <c r="F12" s="24">
        <v>56.731653819072797</v>
      </c>
      <c r="G12" s="23">
        <f t="shared" si="1"/>
        <v>2.670938009125147E-2</v>
      </c>
      <c r="H12" s="25">
        <f t="shared" si="4"/>
        <v>4.7768278757120329E-2</v>
      </c>
      <c r="I12" s="26">
        <f t="shared" si="2"/>
        <v>1895.7946138370191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0.10108031109632341</v>
      </c>
      <c r="E13" s="10">
        <f t="shared" si="3"/>
        <v>0.68569081683580113</v>
      </c>
      <c r="F13" s="11">
        <v>70.667304648828704</v>
      </c>
      <c r="G13" s="10">
        <f t="shared" si="1"/>
        <v>3.3270313358206204E-2</v>
      </c>
      <c r="H13" s="12">
        <f t="shared" si="4"/>
        <v>8.1038592115326533E-2</v>
      </c>
      <c r="I13" s="14">
        <f t="shared" si="2"/>
        <v>3634.5885228014554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0.11031858259856929</v>
      </c>
      <c r="E14" s="10">
        <f t="shared" si="3"/>
        <v>0.79600939943437043</v>
      </c>
      <c r="F14" s="11">
        <v>146.35577167763</v>
      </c>
      <c r="G14" s="10">
        <f t="shared" si="1"/>
        <v>6.8904600362135623E-2</v>
      </c>
      <c r="H14" s="12">
        <f t="shared" si="4"/>
        <v>0.14994319247746216</v>
      </c>
      <c r="I14" s="14">
        <f t="shared" si="2"/>
        <v>6897.0674683143261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5.93755198802196E-2</v>
      </c>
      <c r="E15" s="10">
        <f t="shared" si="3"/>
        <v>0.85538491931459004</v>
      </c>
      <c r="F15" s="11">
        <v>137.372847777771</v>
      </c>
      <c r="G15" s="10">
        <f t="shared" si="1"/>
        <v>6.4675421189300392E-2</v>
      </c>
      <c r="H15" s="12">
        <f t="shared" si="4"/>
        <v>0.21461861366676255</v>
      </c>
      <c r="I15" s="14">
        <f t="shared" si="2"/>
        <v>12028.092792029682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3.5575403427050407E-2</v>
      </c>
      <c r="E16" s="10">
        <f t="shared" si="3"/>
        <v>0.8909603227416405</v>
      </c>
      <c r="F16" s="11">
        <v>118.913828567992</v>
      </c>
      <c r="G16" s="10">
        <f t="shared" si="1"/>
        <v>5.5984876722571894E-2</v>
      </c>
      <c r="H16" s="12">
        <f t="shared" si="4"/>
        <v>0.27060349038933446</v>
      </c>
      <c r="I16" s="14">
        <f t="shared" si="2"/>
        <v>17377.440971502558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2.2578397937115288E-2</v>
      </c>
      <c r="E17" s="23">
        <f t="shared" si="3"/>
        <v>0.91353872067875574</v>
      </c>
      <c r="F17" s="24">
        <v>94.523767968501403</v>
      </c>
      <c r="G17" s="23">
        <f t="shared" si="1"/>
        <v>4.4501985688264696E-2</v>
      </c>
      <c r="H17" s="25">
        <f t="shared" si="4"/>
        <v>0.31510547607759914</v>
      </c>
      <c r="I17" s="26">
        <f t="shared" si="2"/>
        <v>21764.625366912594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1.6521793378805522E-2</v>
      </c>
      <c r="E18" s="10">
        <f t="shared" si="3"/>
        <v>0.93006051405756129</v>
      </c>
      <c r="F18" s="11">
        <v>83.691852218616503</v>
      </c>
      <c r="G18" s="10">
        <f t="shared" si="1"/>
        <v>3.9402297323762554E-2</v>
      </c>
      <c r="H18" s="12">
        <f t="shared" si="4"/>
        <v>0.35450777340136169</v>
      </c>
      <c r="I18" s="14">
        <f t="shared" si="2"/>
        <v>26334.755260735212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1.1900058226584595E-2</v>
      </c>
      <c r="E19" s="10">
        <f t="shared" si="3"/>
        <v>0.94196057228414587</v>
      </c>
      <c r="F19" s="11">
        <v>70.195610228815411</v>
      </c>
      <c r="G19" s="10">
        <f t="shared" si="1"/>
        <v>3.3048238648534657E-2</v>
      </c>
      <c r="H19" s="12">
        <f t="shared" si="4"/>
        <v>0.38755601204989637</v>
      </c>
      <c r="I19" s="14">
        <f t="shared" si="2"/>
        <v>30666.496386551073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8.7911745133921141E-3</v>
      </c>
      <c r="E20" s="10">
        <f t="shared" si="3"/>
        <v>0.95075174679753793</v>
      </c>
      <c r="F20" s="11">
        <v>59.349153729053306</v>
      </c>
      <c r="G20" s="10">
        <f t="shared" si="1"/>
        <v>2.7941704468881053E-2</v>
      </c>
      <c r="H20" s="12">
        <f t="shared" si="4"/>
        <v>0.41549771651877743</v>
      </c>
      <c r="I20" s="14">
        <f t="shared" si="2"/>
        <v>35097.074943260377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2.2905922475461655E-2</v>
      </c>
      <c r="E21" s="10">
        <f t="shared" si="3"/>
        <v>0.97365766927299957</v>
      </c>
      <c r="F21" s="11">
        <v>199.81433307671699</v>
      </c>
      <c r="G21" s="10">
        <f t="shared" si="1"/>
        <v>9.4073001764523198E-2</v>
      </c>
      <c r="H21" s="12">
        <f t="shared" si="4"/>
        <v>0.50957071828330058</v>
      </c>
      <c r="I21" s="14">
        <f t="shared" si="2"/>
        <v>45350.506826308898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9.1654882715022454E-3</v>
      </c>
      <c r="E22" s="23">
        <f t="shared" si="3"/>
        <v>0.98282315754450178</v>
      </c>
      <c r="F22" s="24">
        <v>122.468605958016</v>
      </c>
      <c r="G22" s="23">
        <f t="shared" si="1"/>
        <v>5.7658473278609852E-2</v>
      </c>
      <c r="H22" s="25">
        <f t="shared" si="4"/>
        <v>0.56722919156191043</v>
      </c>
      <c r="I22" s="26">
        <f t="shared" si="2"/>
        <v>69466.027202504818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1.2960613874563301E-2</v>
      </c>
      <c r="E23" s="10">
        <f t="shared" si="3"/>
        <v>0.99578377141906504</v>
      </c>
      <c r="F23" s="11">
        <v>329.44678961468401</v>
      </c>
      <c r="G23" s="10">
        <f t="shared" si="1"/>
        <v>0.15510423073023266</v>
      </c>
      <c r="H23" s="12">
        <f t="shared" si="4"/>
        <v>0.72233342229214315</v>
      </c>
      <c r="I23" s="14">
        <f t="shared" si="2"/>
        <v>132148.73229630323</v>
      </c>
    </row>
    <row r="24" spans="2:9" ht="17.100000000000001" customHeight="1">
      <c r="B24" s="4" t="s">
        <v>24</v>
      </c>
      <c r="C24" s="6">
        <v>558</v>
      </c>
      <c r="D24" s="10">
        <f t="shared" si="0"/>
        <v>2.9009316253535184E-3</v>
      </c>
      <c r="E24" s="10">
        <f t="shared" si="3"/>
        <v>0.99868470304441859</v>
      </c>
      <c r="F24" s="11">
        <v>193.90074328677801</v>
      </c>
      <c r="G24" s="10">
        <f t="shared" si="1"/>
        <v>9.1288871446254166E-2</v>
      </c>
      <c r="H24" s="12">
        <f t="shared" si="4"/>
        <v>0.81362229373839734</v>
      </c>
      <c r="I24" s="14">
        <f t="shared" si="2"/>
        <v>347492.37148168101</v>
      </c>
    </row>
    <row r="25" spans="2:9" ht="17.100000000000001" customHeight="1">
      <c r="B25" s="4" t="s">
        <v>25</v>
      </c>
      <c r="C25" s="6">
        <v>115</v>
      </c>
      <c r="D25" s="10">
        <f t="shared" si="0"/>
        <v>5.978622525370155E-4</v>
      </c>
      <c r="E25" s="10">
        <f t="shared" si="3"/>
        <v>0.99928256529695558</v>
      </c>
      <c r="F25" s="11">
        <v>65.612186298938809</v>
      </c>
      <c r="G25" s="10">
        <f t="shared" si="1"/>
        <v>3.0890353171533901E-2</v>
      </c>
      <c r="H25" s="12">
        <f t="shared" si="4"/>
        <v>0.84451264690993122</v>
      </c>
      <c r="I25" s="14">
        <f t="shared" si="2"/>
        <v>570540.75042555493</v>
      </c>
    </row>
    <row r="26" spans="2:9" ht="17.100000000000001" customHeight="1">
      <c r="B26" s="4" t="s">
        <v>26</v>
      </c>
      <c r="C26" s="6">
        <v>54</v>
      </c>
      <c r="D26" s="10">
        <f t="shared" si="0"/>
        <v>2.8073531858259856E-4</v>
      </c>
      <c r="E26" s="10">
        <f t="shared" si="3"/>
        <v>0.99956330061553822</v>
      </c>
      <c r="F26" s="11">
        <v>40.611719459381106</v>
      </c>
      <c r="G26" s="10">
        <f t="shared" si="1"/>
        <v>1.9120081615445698E-2</v>
      </c>
      <c r="H26" s="12">
        <f t="shared" si="4"/>
        <v>0.86363272852537687</v>
      </c>
      <c r="I26" s="14">
        <f t="shared" si="2"/>
        <v>752068.87887742789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4.3669938446181999E-4</v>
      </c>
      <c r="E27" s="10">
        <f t="shared" si="3"/>
        <v>1</v>
      </c>
      <c r="F27" s="15">
        <v>289.64883539486698</v>
      </c>
      <c r="G27" s="10">
        <f t="shared" si="1"/>
        <v>0.13636727147462302</v>
      </c>
      <c r="H27" s="12">
        <f t="shared" si="4"/>
        <v>0.99999999999999989</v>
      </c>
      <c r="I27" s="14">
        <f t="shared" si="2"/>
        <v>3448200.4213674641</v>
      </c>
    </row>
    <row r="28" spans="2:9" ht="17.100000000000001" customHeight="1" thickTop="1" thickBot="1">
      <c r="B28" s="9" t="s">
        <v>2</v>
      </c>
      <c r="C28" s="8">
        <v>192352</v>
      </c>
      <c r="D28" s="16">
        <f>C28/C$28</f>
        <v>1</v>
      </c>
      <c r="E28" s="17"/>
      <c r="F28" s="18">
        <v>2124.0348381449326</v>
      </c>
      <c r="G28" s="16">
        <f>F28/F$28</f>
        <v>1</v>
      </c>
      <c r="H28" s="19"/>
      <c r="I28" s="20">
        <f t="shared" si="2"/>
        <v>11042.436980873255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8:E28 G1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2020-03-30T13:18:09Z</dcterms:modified>
</cp:coreProperties>
</file>