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-15" yWindow="-15" windowWidth="19230" windowHeight="5925" tabRatio="711"/>
  </bookViews>
  <sheets>
    <sheet name="A.XI" sheetId="72" r:id="rId1"/>
  </sheets>
  <definedNames>
    <definedName name="_xlnm.Print_Area" localSheetId="0">A.XI!$B$2:$I$28</definedName>
  </definedNames>
  <calcPr calcId="162913" calcOnSave="0"/>
</workbook>
</file>

<file path=xl/calcChain.xml><?xml version="1.0" encoding="utf-8"?>
<calcChain xmlns="http://schemas.openxmlformats.org/spreadsheetml/2006/main">
  <c r="G8" i="72"/>
  <c r="H8" s="1"/>
  <c r="G9"/>
  <c r="D8"/>
  <c r="E8" s="1"/>
  <c r="D9"/>
  <c r="I28"/>
  <c r="G28"/>
  <c r="D28"/>
  <c r="I27"/>
  <c r="G27"/>
  <c r="D27"/>
  <c r="I26"/>
  <c r="G26"/>
  <c r="D26"/>
  <c r="I25"/>
  <c r="G25"/>
  <c r="D25"/>
  <c r="I24"/>
  <c r="G24"/>
  <c r="D24"/>
  <c r="I23"/>
  <c r="G23"/>
  <c r="D23"/>
  <c r="I22"/>
  <c r="G22"/>
  <c r="D22"/>
  <c r="I21"/>
  <c r="G21"/>
  <c r="D21"/>
  <c r="I20"/>
  <c r="G20"/>
  <c r="D20"/>
  <c r="I19"/>
  <c r="G19"/>
  <c r="D19"/>
  <c r="I18"/>
  <c r="G18"/>
  <c r="D18"/>
  <c r="I17"/>
  <c r="G17"/>
  <c r="D17"/>
  <c r="I16"/>
  <c r="G16"/>
  <c r="D16"/>
  <c r="I15"/>
  <c r="G15"/>
  <c r="D15"/>
  <c r="I14"/>
  <c r="G14"/>
  <c r="D14"/>
  <c r="I13"/>
  <c r="G13"/>
  <c r="D13"/>
  <c r="I12"/>
  <c r="G12"/>
  <c r="D12"/>
  <c r="I11"/>
  <c r="G11"/>
  <c r="D11"/>
  <c r="I10"/>
  <c r="G10"/>
  <c r="D10"/>
  <c r="I9"/>
  <c r="I8"/>
  <c r="H9" l="1"/>
  <c r="H10" s="1"/>
  <c r="H11" s="1"/>
  <c r="H12" s="1"/>
  <c r="H13" s="1"/>
  <c r="H14" s="1"/>
  <c r="H15" s="1"/>
  <c r="H16" s="1"/>
  <c r="H17" s="1"/>
  <c r="H18" s="1"/>
  <c r="H19" s="1"/>
  <c r="H20" s="1"/>
  <c r="H21" s="1"/>
  <c r="H22" s="1"/>
  <c r="H23" s="1"/>
  <c r="H24" s="1"/>
  <c r="H25" s="1"/>
  <c r="H26" s="1"/>
  <c r="H27" s="1"/>
  <c r="E9"/>
  <c r="E10" s="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  <c r="E2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<sst xmlns="http://schemas.openxmlformats.org/spreadsheetml/2006/main" count="34" uniqueCount="32">
  <si>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</si>
  <si>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</si>
  <si>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</si>
  <si>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</si>
  <si>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</si>
  <si>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</si>
  <si>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</si>
  <si>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</si>
  <si>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</si>
  <si>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</si>
  <si>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</si>
  <si>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</si>
  <si>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</si>
  <si>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</si>
  <si>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</si>
  <si>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</si>
  <si>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</si>
  <si>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</si>
  <si>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</si>
  <si>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</si>
  <si>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</si>
  <si>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</si>
  <si>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</si>
  <si>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</si>
  <si>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</si>
  <si>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</si>
  <si>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</si>
  <si>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</si>
  <si>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</si>
  <si>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</si>
  <si>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Cuantía media            (euros)</t>
  </si>
  <si>
    <t>IP 2017.  TOTAL DECLARANTES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</si>
</sst>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5" width="12.7109375" customWidth="1"/>
    <col min="6" max="6" width="15.7109375" customWidth="1"/>
    <col min="7" max="8" width="12.7109375" customWidth="1"/>
    <col min="9" max="9" width="15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8" t="s">
        <v>4</v>
      </c>
      <c r="D5" s="29"/>
      <c r="E5" s="30"/>
      <c r="F5" s="40" t="s">
        <v>0</v>
      </c>
      <c r="G5" s="41"/>
      <c r="H5" s="42"/>
      <c r="I5" s="51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25</v>
      </c>
      <c r="D8" s="10">
        <f t="shared" ref="D8:D27" si="0">C8/C$28</f>
        <v>1.2963443090484833E-3</v>
      </c>
      <c r="E8" s="10">
        <f>D8</f>
        <v>1.2963443090484833E-3</v>
      </c>
      <c r="F8" s="11">
        <v>2.3423599999605801E-3</v>
      </c>
      <c r="G8" s="10">
        <f t="shared" ref="G8:G27" si="1">F8/F$28</f>
        <v>2.3227750846803481E-6</v>
      </c>
      <c r="H8" s="12">
        <f>G8</f>
        <v>2.3227750846803481E-6</v>
      </c>
      <c r="I8" s="13">
        <f>F8*10^6/C8</f>
        <v>93.694399998423194</v>
      </c>
    </row>
    <row r="9" spans="2:10" ht="17.100000000000001" customHeight="1">
      <c r="B9" s="4" t="s">
        <v>9</v>
      </c>
      <c r="C9" s="6">
        <v>457</v>
      </c>
      <c r="D9" s="10">
        <f t="shared" si="0"/>
        <v>2.3697173969406276E-2</v>
      </c>
      <c r="E9" s="10">
        <f>E8+D9</f>
        <v>2.4993518278454759E-2</v>
      </c>
      <c r="F9" s="11">
        <v>3.6030469999401397E-2</v>
      </c>
      <c r="G9" s="10">
        <f t="shared" si="1"/>
        <v>3.5729212420524926E-5</v>
      </c>
      <c r="H9" s="12">
        <f t="shared" ref="H9:H27" si="2">H8+G9</f>
        <v>3.8051987505205272E-5</v>
      </c>
      <c r="I9" s="14">
        <f t="shared" ref="I9:I28" si="3">F9*10^6/C9</f>
        <v>78.841291027136549</v>
      </c>
    </row>
    <row r="10" spans="2:10" ht="17.100000000000001" customHeight="1">
      <c r="B10" s="4" t="s">
        <v>10</v>
      </c>
      <c r="C10" s="6">
        <v>513</v>
      </c>
      <c r="D10" s="10">
        <f t="shared" si="0"/>
        <v>2.6600985221674877E-2</v>
      </c>
      <c r="E10" s="10">
        <f>E9+D10</f>
        <v>5.1594503500129632E-2</v>
      </c>
      <c r="F10" s="11">
        <v>0.11808828999807</v>
      </c>
      <c r="G10" s="10">
        <f t="shared" si="1"/>
        <v>1.171009314557287E-4</v>
      </c>
      <c r="H10" s="12">
        <f t="shared" si="2"/>
        <v>1.5515291896093397E-4</v>
      </c>
      <c r="I10" s="14">
        <f t="shared" si="3"/>
        <v>230.19159843678364</v>
      </c>
    </row>
    <row r="11" spans="2:10" ht="17.100000000000001" customHeight="1">
      <c r="B11" s="4" t="s">
        <v>11</v>
      </c>
      <c r="C11" s="6">
        <v>497</v>
      </c>
      <c r="D11" s="10">
        <f t="shared" si="0"/>
        <v>2.5771324863883848E-2</v>
      </c>
      <c r="E11" s="10">
        <f t="shared" ref="E11:E27" si="4">E10+D11</f>
        <v>7.7365828364013484E-2</v>
      </c>
      <c r="F11" s="11">
        <v>0.224130919996121</v>
      </c>
      <c r="G11" s="10">
        <f t="shared" si="1"/>
        <v>2.2225691895448848E-4</v>
      </c>
      <c r="H11" s="12">
        <f t="shared" si="2"/>
        <v>3.7740983791542248E-4</v>
      </c>
      <c r="I11" s="14">
        <f t="shared" si="3"/>
        <v>450.96764586744666</v>
      </c>
    </row>
    <row r="12" spans="2:10" ht="17.100000000000001" customHeight="1">
      <c r="B12" s="21" t="s">
        <v>12</v>
      </c>
      <c r="C12" s="22">
        <v>1150</v>
      </c>
      <c r="D12" s="23">
        <f t="shared" si="0"/>
        <v>5.9631838216230228E-2</v>
      </c>
      <c r="E12" s="23">
        <f t="shared" si="4"/>
        <v>0.1369976665802437</v>
      </c>
      <c r="F12" s="24">
        <v>1.1502042299815201</v>
      </c>
      <c r="G12" s="23">
        <f t="shared" si="1"/>
        <v>1.1405871547242874E-3</v>
      </c>
      <c r="H12" s="25">
        <f t="shared" si="2"/>
        <v>1.5179969926397098E-3</v>
      </c>
      <c r="I12" s="26">
        <f t="shared" si="3"/>
        <v>1000.1775912882782</v>
      </c>
    </row>
    <row r="13" spans="2:10" ht="17.100000000000001" customHeight="1">
      <c r="B13" s="4" t="s">
        <v>13</v>
      </c>
      <c r="C13" s="6">
        <v>969</v>
      </c>
      <c r="D13" s="10">
        <f t="shared" si="0"/>
        <v>5.024630541871921E-2</v>
      </c>
      <c r="E13" s="10">
        <f t="shared" si="4"/>
        <v>0.18724397199896292</v>
      </c>
      <c r="F13" s="11">
        <v>2.10843133996562</v>
      </c>
      <c r="G13" s="10">
        <f t="shared" si="1"/>
        <v>2.0908023464854945E-3</v>
      </c>
      <c r="H13" s="12">
        <f t="shared" si="2"/>
        <v>3.6087993391252043E-3</v>
      </c>
      <c r="I13" s="14">
        <f t="shared" si="3"/>
        <v>2175.8837357746338</v>
      </c>
    </row>
    <row r="14" spans="2:10" ht="17.100000000000001" customHeight="1">
      <c r="B14" s="4" t="s">
        <v>14</v>
      </c>
      <c r="C14" s="6">
        <v>1960</v>
      </c>
      <c r="D14" s="10">
        <f t="shared" si="0"/>
        <v>0.10163339382940109</v>
      </c>
      <c r="E14" s="10">
        <f t="shared" si="4"/>
        <v>0.28887736582836399</v>
      </c>
      <c r="F14" s="11">
        <v>10.535110729840099</v>
      </c>
      <c r="G14" s="10">
        <f t="shared" si="1"/>
        <v>1.0447024675128078E-2</v>
      </c>
      <c r="H14" s="12">
        <f t="shared" si="2"/>
        <v>1.4055824014253282E-2</v>
      </c>
      <c r="I14" s="14">
        <f t="shared" si="3"/>
        <v>5375.0564948163774</v>
      </c>
    </row>
    <row r="15" spans="2:10" ht="17.100000000000001" customHeight="1">
      <c r="B15" s="4" t="s">
        <v>15</v>
      </c>
      <c r="C15" s="6">
        <v>2519</v>
      </c>
      <c r="D15" s="10">
        <f t="shared" si="0"/>
        <v>0.13061965257972519</v>
      </c>
      <c r="E15" s="10">
        <f t="shared" si="4"/>
        <v>0.41949701840808917</v>
      </c>
      <c r="F15" s="11">
        <v>25.3298738095726</v>
      </c>
      <c r="G15" s="10">
        <f t="shared" si="1"/>
        <v>2.5118085940659285E-2</v>
      </c>
      <c r="H15" s="12">
        <f t="shared" si="2"/>
        <v>3.9173909954912566E-2</v>
      </c>
      <c r="I15" s="14">
        <f t="shared" si="3"/>
        <v>10055.527514717189</v>
      </c>
    </row>
    <row r="16" spans="2:10" ht="17.100000000000001" customHeight="1">
      <c r="B16" s="4" t="s">
        <v>16</v>
      </c>
      <c r="C16" s="6">
        <v>1977</v>
      </c>
      <c r="D16" s="10">
        <f t="shared" si="0"/>
        <v>0.10251490795955406</v>
      </c>
      <c r="E16" s="10">
        <f t="shared" si="4"/>
        <v>0.52201192636764326</v>
      </c>
      <c r="F16" s="11">
        <v>31.249531479485299</v>
      </c>
      <c r="G16" s="10">
        <f t="shared" si="1"/>
        <v>3.0988248232425512E-2</v>
      </c>
      <c r="H16" s="12">
        <f t="shared" si="2"/>
        <v>7.0162158187338078E-2</v>
      </c>
      <c r="I16" s="14">
        <f t="shared" si="3"/>
        <v>15806.540960791755</v>
      </c>
    </row>
    <row r="17" spans="2:9" ht="17.100000000000001" customHeight="1">
      <c r="B17" s="21" t="s">
        <v>17</v>
      </c>
      <c r="C17" s="22">
        <v>1509</v>
      </c>
      <c r="D17" s="23">
        <f t="shared" si="0"/>
        <v>7.8247342494166455E-2</v>
      </c>
      <c r="E17" s="23">
        <f t="shared" si="4"/>
        <v>0.60025926886180969</v>
      </c>
      <c r="F17" s="24">
        <v>31.781118269468799</v>
      </c>
      <c r="G17" s="23">
        <f t="shared" si="1"/>
        <v>3.1515390324648597E-2</v>
      </c>
      <c r="H17" s="25">
        <f t="shared" si="2"/>
        <v>0.10167754851198668</v>
      </c>
      <c r="I17" s="26">
        <f t="shared" si="3"/>
        <v>21061.045904220544</v>
      </c>
    </row>
    <row r="18" spans="2:9" ht="17.100000000000001" customHeight="1">
      <c r="B18" s="4" t="s">
        <v>18</v>
      </c>
      <c r="C18" s="6">
        <v>1219</v>
      </c>
      <c r="D18" s="10">
        <f t="shared" si="0"/>
        <v>6.320974850920405E-2</v>
      </c>
      <c r="E18" s="10">
        <f t="shared" si="4"/>
        <v>0.66346901737101371</v>
      </c>
      <c r="F18" s="11">
        <v>31.5994153295036</v>
      </c>
      <c r="G18" s="10">
        <f t="shared" si="1"/>
        <v>3.1335206637353973E-2</v>
      </c>
      <c r="H18" s="12">
        <f t="shared" si="2"/>
        <v>0.13301275514934066</v>
      </c>
      <c r="I18" s="14">
        <f t="shared" si="3"/>
        <v>25922.407981545202</v>
      </c>
    </row>
    <row r="19" spans="2:9" ht="17.100000000000001" customHeight="1">
      <c r="B19" s="4" t="s">
        <v>19</v>
      </c>
      <c r="C19" s="6">
        <v>937</v>
      </c>
      <c r="D19" s="10">
        <f t="shared" si="0"/>
        <v>4.8586984703137152E-2</v>
      </c>
      <c r="E19" s="10">
        <f t="shared" si="4"/>
        <v>0.71205600207415087</v>
      </c>
      <c r="F19" s="11">
        <v>28.8291030395098</v>
      </c>
      <c r="G19" s="10">
        <f t="shared" si="1"/>
        <v>2.8588057452732629E-2</v>
      </c>
      <c r="H19" s="12">
        <f t="shared" si="2"/>
        <v>0.16160081260207329</v>
      </c>
      <c r="I19" s="14">
        <f t="shared" si="3"/>
        <v>30767.452550170543</v>
      </c>
    </row>
    <row r="20" spans="2:9" ht="17.100000000000001" customHeight="1">
      <c r="B20" s="4" t="s">
        <v>20</v>
      </c>
      <c r="C20" s="6">
        <v>738</v>
      </c>
      <c r="D20" s="10">
        <f t="shared" si="0"/>
        <v>3.8268084003111227E-2</v>
      </c>
      <c r="E20" s="10">
        <f t="shared" si="4"/>
        <v>0.75032408607726209</v>
      </c>
      <c r="F20" s="11">
        <v>27.269547299552002</v>
      </c>
      <c r="G20" s="10">
        <f t="shared" si="1"/>
        <v>2.7041541453481803E-2</v>
      </c>
      <c r="H20" s="12">
        <f t="shared" si="2"/>
        <v>0.1886423540555551</v>
      </c>
      <c r="I20" s="14">
        <f t="shared" si="3"/>
        <v>36950.606096953932</v>
      </c>
    </row>
    <row r="21" spans="2:9" ht="17.100000000000001" customHeight="1">
      <c r="B21" s="4" t="s">
        <v>21</v>
      </c>
      <c r="C21" s="6">
        <v>2068</v>
      </c>
      <c r="D21" s="10">
        <f t="shared" si="0"/>
        <v>0.10723360124449054</v>
      </c>
      <c r="E21" s="10">
        <f t="shared" si="4"/>
        <v>0.85755768732175264</v>
      </c>
      <c r="F21" s="11">
        <v>101.835893378341</v>
      </c>
      <c r="G21" s="10">
        <f t="shared" si="1"/>
        <v>0.10098442420010405</v>
      </c>
      <c r="H21" s="12">
        <f t="shared" si="2"/>
        <v>0.28962677825565913</v>
      </c>
      <c r="I21" s="14">
        <f t="shared" si="3"/>
        <v>49243.662175213249</v>
      </c>
    </row>
    <row r="22" spans="2:9" ht="17.100000000000001" customHeight="1">
      <c r="B22" s="21" t="s">
        <v>22</v>
      </c>
      <c r="C22" s="22">
        <v>882</v>
      </c>
      <c r="D22" s="23">
        <f t="shared" si="0"/>
        <v>4.5735027223230487E-2</v>
      </c>
      <c r="E22" s="23">
        <f t="shared" si="4"/>
        <v>0.90329271454498317</v>
      </c>
      <c r="F22" s="24">
        <v>69.279590878891796</v>
      </c>
      <c r="G22" s="23">
        <f t="shared" si="1"/>
        <v>6.8700331107535109E-2</v>
      </c>
      <c r="H22" s="25">
        <f t="shared" si="2"/>
        <v>0.35832710936319423</v>
      </c>
      <c r="I22" s="26">
        <f t="shared" si="3"/>
        <v>78548.288978335375</v>
      </c>
    </row>
    <row r="23" spans="2:9" ht="17.100000000000001" customHeight="1">
      <c r="B23" s="4" t="s">
        <v>23</v>
      </c>
      <c r="C23" s="6">
        <v>1336</v>
      </c>
      <c r="D23" s="10">
        <f t="shared" si="0"/>
        <v>6.9276639875550952E-2</v>
      </c>
      <c r="E23" s="10">
        <f t="shared" si="4"/>
        <v>0.97256935442053416</v>
      </c>
      <c r="F23" s="11">
        <v>204.51564963670401</v>
      </c>
      <c r="G23" s="10">
        <f t="shared" si="1"/>
        <v>0.20280565558297878</v>
      </c>
      <c r="H23" s="12">
        <f t="shared" si="2"/>
        <v>0.56113276494617303</v>
      </c>
      <c r="I23" s="14">
        <f t="shared" si="3"/>
        <v>153080.57607537723</v>
      </c>
    </row>
    <row r="24" spans="2:9" ht="17.100000000000001" customHeight="1">
      <c r="B24" s="4" t="s">
        <v>24</v>
      </c>
      <c r="C24" s="6">
        <v>366</v>
      </c>
      <c r="D24" s="10">
        <f t="shared" si="0"/>
        <v>1.8978480684469796E-2</v>
      </c>
      <c r="E24" s="10">
        <f t="shared" si="4"/>
        <v>0.99154783510500399</v>
      </c>
      <c r="F24" s="11">
        <v>138.903623517651</v>
      </c>
      <c r="G24" s="10">
        <f t="shared" si="1"/>
        <v>0.13774222403219352</v>
      </c>
      <c r="H24" s="12">
        <f t="shared" si="2"/>
        <v>0.69887498897836653</v>
      </c>
      <c r="I24" s="14">
        <f t="shared" si="3"/>
        <v>379518.09704276227</v>
      </c>
    </row>
    <row r="25" spans="2:9" ht="17.100000000000001" customHeight="1">
      <c r="B25" s="4" t="s">
        <v>25</v>
      </c>
      <c r="C25" s="6">
        <v>71</v>
      </c>
      <c r="D25" s="10">
        <f t="shared" si="0"/>
        <v>3.6816178376976923E-3</v>
      </c>
      <c r="E25" s="10">
        <f t="shared" si="4"/>
        <v>0.99522945294270171</v>
      </c>
      <c r="F25" s="11">
        <v>47.370707359246296</v>
      </c>
      <c r="G25" s="10">
        <f t="shared" si="1"/>
        <v>4.6974631909524174E-2</v>
      </c>
      <c r="H25" s="12">
        <f t="shared" si="2"/>
        <v>0.74584962088789075</v>
      </c>
      <c r="I25" s="14">
        <f t="shared" si="3"/>
        <v>667193.06139783515</v>
      </c>
    </row>
    <row r="26" spans="2:9" ht="17.100000000000001" customHeight="1">
      <c r="B26" s="4" t="s">
        <v>26</v>
      </c>
      <c r="C26" s="6">
        <v>34</v>
      </c>
      <c r="D26" s="10">
        <f t="shared" si="0"/>
        <v>1.7630282603059372E-3</v>
      </c>
      <c r="E26" s="10">
        <f t="shared" si="4"/>
        <v>0.99699248120300765</v>
      </c>
      <c r="F26" s="11">
        <v>26.086606969623599</v>
      </c>
      <c r="G26" s="10">
        <f t="shared" si="1"/>
        <v>2.5868491911538002E-2</v>
      </c>
      <c r="H26" s="12">
        <f t="shared" si="2"/>
        <v>0.7717181127994287</v>
      </c>
      <c r="I26" s="14">
        <f t="shared" si="3"/>
        <v>767253.14616539993</v>
      </c>
    </row>
    <row r="27" spans="2:9" ht="17.100000000000001" customHeight="1" thickBot="1">
      <c r="B27" s="5" t="s">
        <v>27</v>
      </c>
      <c r="C27" s="7">
        <v>58</v>
      </c>
      <c r="D27" s="10">
        <f t="shared" si="0"/>
        <v>3.0075187969924814E-3</v>
      </c>
      <c r="E27" s="10">
        <f t="shared" si="4"/>
        <v>1.0000000000000002</v>
      </c>
      <c r="F27" s="15">
        <v>230.20668889588902</v>
      </c>
      <c r="G27" s="10">
        <f t="shared" si="1"/>
        <v>0.22828188720057124</v>
      </c>
      <c r="H27" s="12">
        <f t="shared" si="2"/>
        <v>1</v>
      </c>
      <c r="I27" s="14">
        <f t="shared" si="3"/>
        <v>3969080.8430325692</v>
      </c>
    </row>
    <row r="28" spans="2:9" ht="17.100000000000001" customHeight="1" thickTop="1" thickBot="1">
      <c r="B28" s="9" t="s">
        <v>2</v>
      </c>
      <c r="C28" s="8">
        <v>19285</v>
      </c>
      <c r="D28" s="16">
        <f>C28/C$28</f>
        <v>1</v>
      </c>
      <c r="E28" s="17"/>
      <c r="F28" s="18">
        <v>1008.4316882032197</v>
      </c>
      <c r="G28" s="16">
        <f>F28/F$28</f>
        <v>1</v>
      </c>
      <c r="H28" s="19"/>
      <c r="I28" s="20">
        <f t="shared" si="3"/>
        <v>52290.987202655931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2020-03-30T13:19:15Z</dcterms:modified>
</cp:coreProperties>
</file>