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9230" windowHeight="6015" tabRatio="711"/>
  </bookViews>
  <sheets>
    <sheet name="A.XII" sheetId="71" r:id="rId1"/>
  </sheets>
  <definedNames>
    <definedName name="_xlnm.Print_Area" localSheetId="0">A.XII!$B$2:$I$28</definedName>
  </definedNames>
  <calcPr calcId="162913" calcOnSave="0"/>
</workbook>
</file>

<file path=xl/calcChain.xml><?xml version="1.0" encoding="utf-8"?>
<calcChain xmlns="http://schemas.openxmlformats.org/spreadsheetml/2006/main">
  <c r="I8" i="71"/>
  <c r="I9" l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<sst xmlns="http://schemas.openxmlformats.org/spreadsheetml/2006/main" count="34" uniqueCount="32">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</sst>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0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0" xfId="0" applyFont="1" applyFill="1" applyBorder="1" applyAlignment="1" applyProtection="1">
      <alignment horizontal="centerContinuous" vertical="center"/>
    </xf>
    <xf numFmtId="0" fontId="7" fillId="5" borderId="18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6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7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3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6"/>
    </row>
    <row r="5" spans="2:10" ht="19.5" customHeight="1" thickTop="1">
      <c r="B5" s="37" t="s">
        <v>29</v>
      </c>
      <c r="C5" s="27" t="s">
        <v>4</v>
      </c>
      <c r="D5" s="28"/>
      <c r="E5" s="29"/>
      <c r="F5" s="39" t="s">
        <v>0</v>
      </c>
      <c r="G5" s="40"/>
      <c r="H5" s="41"/>
      <c r="I5" s="50" t="s">
        <v>30</v>
      </c>
    </row>
    <row r="6" spans="2:10" ht="17.100000000000001" customHeight="1">
      <c r="B6" s="38"/>
      <c r="C6" s="42" t="s">
        <v>1</v>
      </c>
      <c r="D6" s="44" t="s">
        <v>5</v>
      </c>
      <c r="E6" s="44" t="s">
        <v>6</v>
      </c>
      <c r="F6" s="46" t="s">
        <v>7</v>
      </c>
      <c r="G6" s="44" t="s">
        <v>5</v>
      </c>
      <c r="H6" s="48" t="s">
        <v>6</v>
      </c>
      <c r="I6" s="51"/>
    </row>
    <row r="7" spans="2:10" ht="17.100000000000001" customHeight="1">
      <c r="B7" s="30" t="s">
        <v>3</v>
      </c>
      <c r="C7" s="43"/>
      <c r="D7" s="45"/>
      <c r="E7" s="45"/>
      <c r="F7" s="47"/>
      <c r="G7" s="45"/>
      <c r="H7" s="49"/>
      <c r="I7" s="52"/>
    </row>
    <row r="8" spans="2:10" ht="17.100000000000001" customHeight="1">
      <c r="B8" s="3" t="s">
        <v>8</v>
      </c>
      <c r="C8" s="6">
        <v>27011</v>
      </c>
      <c r="D8" s="10">
        <f>C8/C$28</f>
        <v>0.1539807773432601</v>
      </c>
      <c r="E8" s="10">
        <f>D8</f>
        <v>0.1539807773432601</v>
      </c>
      <c r="F8" s="11">
        <v>6.1647604798984306</v>
      </c>
      <c r="G8" s="10">
        <f>F8/F$28</f>
        <v>5.5439475174809882E-3</v>
      </c>
      <c r="H8" s="12">
        <f>G8</f>
        <v>5.5439475174809882E-3</v>
      </c>
      <c r="I8" s="13">
        <f t="shared" ref="I8:I28" si="0">F8*10^6/C8</f>
        <v>228.23147902330274</v>
      </c>
    </row>
    <row r="9" spans="2:10" ht="17.100000000000001" customHeight="1">
      <c r="B9" s="4" t="s">
        <v>9</v>
      </c>
      <c r="C9" s="6">
        <v>19978</v>
      </c>
      <c r="D9" s="10">
        <f t="shared" ref="D9:D27" si="1">C9/C$28</f>
        <v>0.11388797044773057</v>
      </c>
      <c r="E9" s="10">
        <f>E8+D9</f>
        <v>0.26786874779099068</v>
      </c>
      <c r="F9" s="11">
        <v>8.2346810398640695</v>
      </c>
      <c r="G9" s="10">
        <f t="shared" ref="G9:G27" si="2">F9/F$28</f>
        <v>7.4054198305129187E-3</v>
      </c>
      <c r="H9" s="12">
        <f>H8+G9</f>
        <v>1.2949367347993908E-2</v>
      </c>
      <c r="I9" s="13">
        <f t="shared" si="0"/>
        <v>412.18745819722045</v>
      </c>
    </row>
    <row r="10" spans="2:10" ht="17.100000000000001" customHeight="1">
      <c r="B10" s="4" t="s">
        <v>10</v>
      </c>
      <c r="C10" s="6">
        <v>18794</v>
      </c>
      <c r="D10" s="10">
        <f t="shared" si="1"/>
        <v>0.10713837804558256</v>
      </c>
      <c r="E10" s="10">
        <f t="shared" ref="E10:E27" si="3">E9+D10</f>
        <v>0.37500712583657325</v>
      </c>
      <c r="F10" s="11">
        <v>12.8410151097934</v>
      </c>
      <c r="G10" s="10">
        <f t="shared" si="2"/>
        <v>1.1547879933373809E-2</v>
      </c>
      <c r="H10" s="12">
        <f t="shared" ref="H10:H27" si="4">H9+G10</f>
        <v>2.4497247281367717E-2</v>
      </c>
      <c r="I10" s="13">
        <f t="shared" si="0"/>
        <v>683.25077736476533</v>
      </c>
    </row>
    <row r="11" spans="2:10" ht="17.100000000000001" customHeight="1">
      <c r="B11" s="4" t="s">
        <v>11</v>
      </c>
      <c r="C11" s="6">
        <v>15946</v>
      </c>
      <c r="D11" s="10">
        <f t="shared" si="1"/>
        <v>9.0902871997172466E-2</v>
      </c>
      <c r="E11" s="10">
        <f t="shared" si="3"/>
        <v>0.4659099978337457</v>
      </c>
      <c r="F11" s="11">
        <v>17.0762296497204</v>
      </c>
      <c r="G11" s="10">
        <f t="shared" si="2"/>
        <v>1.5356593542148847E-2</v>
      </c>
      <c r="H11" s="12">
        <f t="shared" si="4"/>
        <v>3.9853840823516562E-2</v>
      </c>
      <c r="I11" s="13">
        <f t="shared" si="0"/>
        <v>1070.8785682754547</v>
      </c>
    </row>
    <row r="12" spans="2:10" ht="17.100000000000001" customHeight="1">
      <c r="B12" s="20" t="s">
        <v>12</v>
      </c>
      <c r="C12" s="21">
        <v>29262</v>
      </c>
      <c r="D12" s="22">
        <f t="shared" si="1"/>
        <v>0.16681298384430332</v>
      </c>
      <c r="E12" s="22">
        <f t="shared" si="3"/>
        <v>0.63272298167804908</v>
      </c>
      <c r="F12" s="23">
        <v>55.496937159092504</v>
      </c>
      <c r="G12" s="22">
        <f t="shared" si="2"/>
        <v>4.9908201299009504E-2</v>
      </c>
      <c r="H12" s="24">
        <f t="shared" si="4"/>
        <v>8.9762042122526059E-2</v>
      </c>
      <c r="I12" s="25">
        <f t="shared" si="0"/>
        <v>1896.5531118547092</v>
      </c>
    </row>
    <row r="13" spans="2:10" ht="17.100000000000001" customHeight="1">
      <c r="B13" s="4" t="s">
        <v>13</v>
      </c>
      <c r="C13" s="6">
        <v>18784</v>
      </c>
      <c r="D13" s="10">
        <f t="shared" si="1"/>
        <v>0.10708137135299685</v>
      </c>
      <c r="E13" s="10">
        <f t="shared" si="3"/>
        <v>0.73980435303104597</v>
      </c>
      <c r="F13" s="11">
        <v>68.421811968865498</v>
      </c>
      <c r="G13" s="10">
        <f t="shared" si="2"/>
        <v>6.1531495966992152E-2</v>
      </c>
      <c r="H13" s="12">
        <f t="shared" si="4"/>
        <v>0.1512935380895182</v>
      </c>
      <c r="I13" s="13">
        <f t="shared" si="0"/>
        <v>3642.5581329251222</v>
      </c>
    </row>
    <row r="14" spans="2:10" ht="17.100000000000001" customHeight="1">
      <c r="B14" s="4" t="s">
        <v>14</v>
      </c>
      <c r="C14" s="6">
        <v>19606</v>
      </c>
      <c r="D14" s="10">
        <f t="shared" si="1"/>
        <v>0.11176732148354217</v>
      </c>
      <c r="E14" s="10">
        <f t="shared" si="3"/>
        <v>0.85157167451458815</v>
      </c>
      <c r="F14" s="11">
        <v>135.43808420779601</v>
      </c>
      <c r="G14" s="10">
        <f t="shared" si="2"/>
        <v>0.12179899497548083</v>
      </c>
      <c r="H14" s="12">
        <f t="shared" si="4"/>
        <v>0.27309253306499903</v>
      </c>
      <c r="I14" s="13">
        <f t="shared" si="0"/>
        <v>6907.9916458123025</v>
      </c>
    </row>
    <row r="15" spans="2:10" ht="17.100000000000001" customHeight="1">
      <c r="B15" s="4" t="s">
        <v>15</v>
      </c>
      <c r="C15" s="6">
        <v>9088</v>
      </c>
      <c r="D15" s="10">
        <f t="shared" si="1"/>
        <v>5.1807682221892852E-2</v>
      </c>
      <c r="E15" s="10">
        <f t="shared" si="3"/>
        <v>0.90337935673648095</v>
      </c>
      <c r="F15" s="11">
        <v>111.711320658205</v>
      </c>
      <c r="G15" s="10">
        <f t="shared" si="2"/>
        <v>0.10046159957990486</v>
      </c>
      <c r="H15" s="12">
        <f t="shared" si="4"/>
        <v>0.37355413264490389</v>
      </c>
      <c r="I15" s="13">
        <f t="shared" si="0"/>
        <v>12292.178769608825</v>
      </c>
    </row>
    <row r="16" spans="2:10" ht="17.100000000000001" customHeight="1">
      <c r="B16" s="4" t="s">
        <v>16</v>
      </c>
      <c r="C16" s="6">
        <v>4956</v>
      </c>
      <c r="D16" s="10">
        <f t="shared" si="1"/>
        <v>2.8252516845477658E-2</v>
      </c>
      <c r="E16" s="10">
        <f t="shared" si="3"/>
        <v>0.93163187358195865</v>
      </c>
      <c r="F16" s="11">
        <v>87.305511428512503</v>
      </c>
      <c r="G16" s="10">
        <f t="shared" si="2"/>
        <v>7.8513540781471616E-2</v>
      </c>
      <c r="H16" s="12">
        <f t="shared" si="4"/>
        <v>0.45206767342637549</v>
      </c>
      <c r="I16" s="13">
        <f t="shared" si="0"/>
        <v>17616.124178473063</v>
      </c>
    </row>
    <row r="17" spans="2:9" ht="17.100000000000001" customHeight="1">
      <c r="B17" s="20" t="s">
        <v>17</v>
      </c>
      <c r="C17" s="21">
        <v>2887</v>
      </c>
      <c r="D17" s="22">
        <f t="shared" si="1"/>
        <v>1.645783214949435E-2</v>
      </c>
      <c r="E17" s="22">
        <f t="shared" si="3"/>
        <v>0.94808970573145301</v>
      </c>
      <c r="F17" s="23">
        <v>62.558778699037404</v>
      </c>
      <c r="G17" s="22">
        <f t="shared" si="2"/>
        <v>5.6258890673216412E-2</v>
      </c>
      <c r="H17" s="24">
        <f t="shared" si="4"/>
        <v>0.50832656409959187</v>
      </c>
      <c r="I17" s="25">
        <f t="shared" si="0"/>
        <v>21669.130134754902</v>
      </c>
    </row>
    <row r="18" spans="2:9" ht="17.100000000000001" customHeight="1">
      <c r="B18" s="4" t="s">
        <v>18</v>
      </c>
      <c r="C18" s="6">
        <v>2003</v>
      </c>
      <c r="D18" s="10">
        <f t="shared" si="1"/>
        <v>1.1418440524917625E-2</v>
      </c>
      <c r="E18" s="10">
        <f t="shared" si="3"/>
        <v>0.9595081462563706</v>
      </c>
      <c r="F18" s="11">
        <v>51.857793969116102</v>
      </c>
      <c r="G18" s="10">
        <f t="shared" si="2"/>
        <v>4.6635532568470292E-2</v>
      </c>
      <c r="H18" s="12">
        <f t="shared" si="4"/>
        <v>0.55496209666806218</v>
      </c>
      <c r="I18" s="13">
        <f t="shared" si="0"/>
        <v>25890.06189172047</v>
      </c>
    </row>
    <row r="19" spans="2:9" ht="17.100000000000001" customHeight="1">
      <c r="B19" s="4" t="s">
        <v>19</v>
      </c>
      <c r="C19" s="6">
        <v>1384</v>
      </c>
      <c r="D19" s="10">
        <f t="shared" si="1"/>
        <v>7.8897262538622035E-3</v>
      </c>
      <c r="E19" s="10">
        <f t="shared" si="3"/>
        <v>0.96739787251023279</v>
      </c>
      <c r="F19" s="11">
        <v>41.196851849309198</v>
      </c>
      <c r="G19" s="10">
        <f t="shared" si="2"/>
        <v>3.7048184642815639E-2</v>
      </c>
      <c r="H19" s="12">
        <f t="shared" si="4"/>
        <v>0.59201028131087785</v>
      </c>
      <c r="I19" s="13">
        <f t="shared" si="0"/>
        <v>29766.511451813003</v>
      </c>
    </row>
    <row r="20" spans="2:9" ht="17.100000000000001" customHeight="1">
      <c r="B20" s="4" t="s">
        <v>20</v>
      </c>
      <c r="C20" s="6">
        <v>979</v>
      </c>
      <c r="D20" s="10">
        <f t="shared" si="1"/>
        <v>5.5809552041409666E-3</v>
      </c>
      <c r="E20" s="10">
        <f t="shared" si="3"/>
        <v>0.97297882771437372</v>
      </c>
      <c r="F20" s="11">
        <v>31.8166650695055</v>
      </c>
      <c r="G20" s="10">
        <f t="shared" si="2"/>
        <v>2.8612615510654076E-2</v>
      </c>
      <c r="H20" s="12">
        <f t="shared" si="4"/>
        <v>0.62062289682153193</v>
      </c>
      <c r="I20" s="13">
        <f t="shared" si="0"/>
        <v>32499.147159862616</v>
      </c>
    </row>
    <row r="21" spans="2:9" ht="17.100000000000001" customHeight="1">
      <c r="B21" s="4" t="s">
        <v>21</v>
      </c>
      <c r="C21" s="6">
        <v>2377</v>
      </c>
      <c r="D21" s="10">
        <f t="shared" si="1"/>
        <v>1.3550490827623163E-2</v>
      </c>
      <c r="E21" s="10">
        <f t="shared" si="3"/>
        <v>0.98652931854199688</v>
      </c>
      <c r="F21" s="11">
        <v>97.17571142839239</v>
      </c>
      <c r="G21" s="10">
        <f t="shared" si="2"/>
        <v>8.7389777086969822E-2</v>
      </c>
      <c r="H21" s="12">
        <f t="shared" si="4"/>
        <v>0.70801267390850176</v>
      </c>
      <c r="I21" s="13">
        <f t="shared" si="0"/>
        <v>40881.662359441478</v>
      </c>
    </row>
    <row r="22" spans="2:9" ht="17.100000000000001" customHeight="1">
      <c r="B22" s="20" t="s">
        <v>22</v>
      </c>
      <c r="C22" s="21">
        <v>896</v>
      </c>
      <c r="D22" s="22">
        <f t="shared" si="1"/>
        <v>5.1077996556795771E-3</v>
      </c>
      <c r="E22" s="22">
        <f t="shared" si="3"/>
        <v>0.99163711819767641</v>
      </c>
      <c r="F22" s="23">
        <v>52.977809089129501</v>
      </c>
      <c r="G22" s="22">
        <f t="shared" si="2"/>
        <v>4.7642758244858897E-2</v>
      </c>
      <c r="H22" s="24">
        <f t="shared" si="4"/>
        <v>0.75565543215336062</v>
      </c>
      <c r="I22" s="25">
        <f t="shared" si="0"/>
        <v>59127.019072689174</v>
      </c>
    </row>
    <row r="23" spans="2:9" ht="17.100000000000001" customHeight="1">
      <c r="B23" s="4" t="s">
        <v>23</v>
      </c>
      <c r="C23" s="6">
        <v>1177</v>
      </c>
      <c r="D23" s="10">
        <f t="shared" si="1"/>
        <v>6.7096877173380151E-3</v>
      </c>
      <c r="E23" s="10">
        <f t="shared" si="3"/>
        <v>0.99834680591501446</v>
      </c>
      <c r="F23" s="11">
        <v>124.51721854798899</v>
      </c>
      <c r="G23" s="10">
        <f t="shared" si="2"/>
        <v>0.11197789872026541</v>
      </c>
      <c r="H23" s="12">
        <f t="shared" si="4"/>
        <v>0.86763333087362604</v>
      </c>
      <c r="I23" s="13">
        <f t="shared" si="0"/>
        <v>105792.02935258199</v>
      </c>
    </row>
    <row r="24" spans="2:9" ht="17.100000000000001" customHeight="1">
      <c r="B24" s="4" t="s">
        <v>24</v>
      </c>
      <c r="C24" s="6">
        <v>198</v>
      </c>
      <c r="D24" s="10">
        <f t="shared" si="1"/>
        <v>1.1287325131970494E-3</v>
      </c>
      <c r="E24" s="10">
        <f t="shared" si="3"/>
        <v>0.99947553842821146</v>
      </c>
      <c r="F24" s="11">
        <v>54.992915199122898</v>
      </c>
      <c r="G24" s="10">
        <f t="shared" si="2"/>
        <v>4.9454936114929647E-2</v>
      </c>
      <c r="H24" s="12">
        <f t="shared" si="4"/>
        <v>0.91708826698855572</v>
      </c>
      <c r="I24" s="13">
        <f t="shared" si="0"/>
        <v>277741.99595516617</v>
      </c>
    </row>
    <row r="25" spans="2:9" ht="17.100000000000001" customHeight="1">
      <c r="B25" s="4" t="s">
        <v>25</v>
      </c>
      <c r="C25" s="6">
        <v>46</v>
      </c>
      <c r="D25" s="10">
        <f t="shared" si="1"/>
        <v>2.6223078589426396E-4</v>
      </c>
      <c r="E25" s="10">
        <f t="shared" si="3"/>
        <v>0.99973776921410573</v>
      </c>
      <c r="F25" s="11">
        <v>18.2414789396915</v>
      </c>
      <c r="G25" s="10">
        <f t="shared" si="2"/>
        <v>1.6404498149220976E-2</v>
      </c>
      <c r="H25" s="12">
        <f t="shared" si="4"/>
        <v>0.93349276513777668</v>
      </c>
      <c r="I25" s="13">
        <f t="shared" si="0"/>
        <v>396553.88999329344</v>
      </c>
    </row>
    <row r="26" spans="2:9" ht="17.100000000000001" customHeight="1">
      <c r="B26" s="4" t="s">
        <v>26</v>
      </c>
      <c r="C26" s="6">
        <v>20</v>
      </c>
      <c r="D26" s="10">
        <f t="shared" si="1"/>
        <v>1.1401338517141913E-4</v>
      </c>
      <c r="E26" s="10">
        <f t="shared" si="3"/>
        <v>0.99985178259927721</v>
      </c>
      <c r="F26" s="11">
        <v>14.5232614797478</v>
      </c>
      <c r="G26" s="10">
        <f t="shared" si="2"/>
        <v>1.3060718204529765E-2</v>
      </c>
      <c r="H26" s="12">
        <f t="shared" si="4"/>
        <v>0.94655348334230649</v>
      </c>
      <c r="I26" s="13">
        <f t="shared" si="0"/>
        <v>726163.07398739003</v>
      </c>
    </row>
    <row r="27" spans="2:9" ht="17.100000000000001" customHeight="1" thickBot="1">
      <c r="B27" s="5" t="s">
        <v>27</v>
      </c>
      <c r="C27" s="7">
        <v>26</v>
      </c>
      <c r="D27" s="10">
        <f t="shared" si="1"/>
        <v>1.4821740072284487E-4</v>
      </c>
      <c r="E27" s="10">
        <f t="shared" si="3"/>
        <v>1</v>
      </c>
      <c r="F27" s="14">
        <v>59.431474169021598</v>
      </c>
      <c r="G27" s="10">
        <f t="shared" si="2"/>
        <v>5.3446516657693621E-2</v>
      </c>
      <c r="H27" s="12">
        <f t="shared" si="4"/>
        <v>1</v>
      </c>
      <c r="I27" s="13">
        <f t="shared" si="0"/>
        <v>2285825.9295777539</v>
      </c>
    </row>
    <row r="28" spans="2:9" ht="17.100000000000001" customHeight="1" thickTop="1" thickBot="1">
      <c r="B28" s="9" t="s">
        <v>2</v>
      </c>
      <c r="C28" s="8">
        <v>175418</v>
      </c>
      <c r="D28" s="15">
        <f>C28/C$28</f>
        <v>1</v>
      </c>
      <c r="E28" s="16"/>
      <c r="F28" s="17">
        <v>1111.9803101418106</v>
      </c>
      <c r="G28" s="15">
        <f>F28/F$28</f>
        <v>1</v>
      </c>
      <c r="H28" s="18"/>
      <c r="I28" s="19">
        <f t="shared" si="0"/>
        <v>6339.0319701616181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2020-03-30T13:20:50Z</dcterms:modified>
</cp:coreProperties>
</file>