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4845" windowWidth="18930" windowHeight="6675" tabRatio="690"/>
  </bookViews>
  <sheets>
    <sheet name="B.II" sheetId="3" r:id="rId1"/>
  </sheets>
  <definedNames>
    <definedName name="_xlnm.Print_Area" localSheetId="0">B.II!$B$2:$I$28</definedName>
  </definedNames>
  <calcPr calcId="162913"/>
</workbook>
</file>

<file path=xl/calcChain.xml><?xml version="1.0" encoding="utf-8"?>
<calcChain xmlns="http://schemas.openxmlformats.org/spreadsheetml/2006/main">
  <c r="I28" i="3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G28"/>
  <c r="G8"/>
  <c r="H8" s="1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D8"/>
  <c r="E8" s="1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H9" l="1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E9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<sst xmlns="http://schemas.openxmlformats.org/spreadsheetml/2006/main" count="34" uniqueCount="32">
  <si>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</si>
  <si>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</si>
  <si>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</si>
  <si>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</si>
  <si>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</si>
  <si>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</si>
  <si>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</si>
  <si>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</si>
  <si>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</si>
  <si>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</si>
  <si>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</si>
  <si>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</si>
  <si>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</si>
  <si>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</si>
  <si>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</si>
  <si>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</si>
  <si>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</si>
  <si>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</si>
  <si>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</si>
  <si>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</si>
  <si>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</si>
  <si>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</si>
  <si>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</si>
  <si>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</si>
  <si>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</si>
  <si>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</si>
  <si>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</si>
  <si>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</si>
  <si>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B.II.TOTAL BIENES Y DERECHOS NO EXENTOS</t>
  </si>
  <si>
    <t>Tramos de base imponible</t>
  </si>
  <si>
    <t>Cuantía media            (euros)</t>
  </si>
  <si>
    <t>IP 2017.  DECLARANTES HOMBRES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</si>
</sst>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5" borderId="32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6" borderId="35" xfId="0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37" xfId="0" applyFont="1" applyFill="1" applyBorder="1" applyAlignment="1" applyProtection="1">
      <alignment horizontal="center" vertical="center" wrapText="1"/>
    </xf>
    <xf numFmtId="0" fontId="6" fillId="7" borderId="22" xfId="0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5" width="12.7109375" customWidth="1"/>
    <col min="6" max="6" width="15.7109375" customWidth="1"/>
    <col min="7" max="8" width="12.7109375" customWidth="1"/>
    <col min="9" max="9" width="15.7109375" customWidth="1"/>
  </cols>
  <sheetData>
    <row r="1" spans="2:9" ht="15.95" customHeight="1" thickBot="1"/>
    <row r="2" spans="2:9" s="27" customFormat="1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9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9" ht="17.100000000000001" customHeight="1">
      <c r="B8" s="3" t="s">
        <v>8</v>
      </c>
      <c r="C8" s="5">
        <v>18500</v>
      </c>
      <c r="D8" s="10">
        <f>C8/C$28</f>
        <v>0.1826925925560175</v>
      </c>
      <c r="E8" s="10">
        <f>D8</f>
        <v>0.1826925925560175</v>
      </c>
      <c r="F8" s="11">
        <v>11228.2626684312</v>
      </c>
      <c r="G8" s="10">
        <f>F8/F$28</f>
        <v>5.310615510373385E-2</v>
      </c>
      <c r="H8" s="12">
        <f>G8</f>
        <v>5.310615510373385E-2</v>
      </c>
      <c r="I8" s="13">
        <f>F8*10^6/C8</f>
        <v>606933.11721249728</v>
      </c>
    </row>
    <row r="9" spans="2:9" ht="17.100000000000001" customHeight="1">
      <c r="B9" s="4" t="s">
        <v>9</v>
      </c>
      <c r="C9" s="5">
        <v>9688</v>
      </c>
      <c r="D9" s="10">
        <f t="shared" ref="D9:D27" si="0">C9/C$28</f>
        <v>9.5671666847713374E-2</v>
      </c>
      <c r="E9" s="10">
        <f>E8+D9</f>
        <v>0.27836425940373088</v>
      </c>
      <c r="F9" s="11">
        <v>7682.4569334462103</v>
      </c>
      <c r="G9" s="10">
        <f t="shared" ref="G9:G27" si="1">F9/F$28</f>
        <v>3.6335607879251122E-2</v>
      </c>
      <c r="H9" s="12">
        <f>H8+G9</f>
        <v>8.9441762982984979E-2</v>
      </c>
      <c r="I9" s="14">
        <f t="shared" ref="I9:I28" si="2">F9*10^6/C9</f>
        <v>792986.8841294602</v>
      </c>
    </row>
    <row r="10" spans="2:9" ht="17.100000000000001" customHeight="1">
      <c r="B10" s="4" t="s">
        <v>10</v>
      </c>
      <c r="C10" s="5">
        <v>9344</v>
      </c>
      <c r="D10" s="10">
        <f t="shared" si="0"/>
        <v>9.2274572153698789E-2</v>
      </c>
      <c r="E10" s="10">
        <f t="shared" ref="E10:E27" si="3">E9+D10</f>
        <v>0.37063883155742966</v>
      </c>
      <c r="F10" s="11">
        <v>8365.0926337185902</v>
      </c>
      <c r="G10" s="10">
        <f t="shared" si="1"/>
        <v>3.9564260294012998E-2</v>
      </c>
      <c r="H10" s="12">
        <f t="shared" ref="H10:H27" si="4">H9+G10</f>
        <v>0.12900602327699798</v>
      </c>
      <c r="I10" s="14">
        <f t="shared" si="2"/>
        <v>895236.79727296554</v>
      </c>
    </row>
    <row r="11" spans="2:9" ht="17.100000000000001" customHeight="1">
      <c r="B11" s="4" t="s">
        <v>11</v>
      </c>
      <c r="C11" s="5">
        <v>8009</v>
      </c>
      <c r="D11" s="10">
        <f t="shared" si="0"/>
        <v>7.9091079663845626E-2</v>
      </c>
      <c r="E11" s="10">
        <f t="shared" si="3"/>
        <v>0.44972991122127526</v>
      </c>
      <c r="F11" s="11">
        <v>7987.8152438002007</v>
      </c>
      <c r="G11" s="10">
        <f t="shared" si="1"/>
        <v>3.7779856760021102E-2</v>
      </c>
      <c r="H11" s="12">
        <f t="shared" si="4"/>
        <v>0.16678588003701908</v>
      </c>
      <c r="I11" s="14">
        <f t="shared" si="2"/>
        <v>997354.88123363722</v>
      </c>
    </row>
    <row r="12" spans="2:9" ht="17.100000000000001" customHeight="1">
      <c r="B12" s="21" t="s">
        <v>12</v>
      </c>
      <c r="C12" s="22">
        <v>14772</v>
      </c>
      <c r="D12" s="23">
        <f t="shared" si="0"/>
        <v>0.14587756633716165</v>
      </c>
      <c r="E12" s="23">
        <f t="shared" si="3"/>
        <v>0.5956074775584369</v>
      </c>
      <c r="F12" s="24">
        <v>17327.782518797099</v>
      </c>
      <c r="G12" s="23">
        <f t="shared" si="1"/>
        <v>8.1954967853951857E-2</v>
      </c>
      <c r="H12" s="25">
        <f t="shared" si="4"/>
        <v>0.24874084789097095</v>
      </c>
      <c r="I12" s="26">
        <f t="shared" si="2"/>
        <v>1173015.3343350324</v>
      </c>
    </row>
    <row r="13" spans="2:9" ht="17.100000000000001" customHeight="1">
      <c r="B13" s="4" t="s">
        <v>13</v>
      </c>
      <c r="C13" s="5">
        <v>9650</v>
      </c>
      <c r="D13" s="10">
        <f t="shared" si="0"/>
        <v>9.5296406387328045E-2</v>
      </c>
      <c r="E13" s="10">
        <f t="shared" si="3"/>
        <v>0.69090388394576496</v>
      </c>
      <c r="F13" s="11">
        <v>13846.459124878</v>
      </c>
      <c r="G13" s="10">
        <f t="shared" si="1"/>
        <v>6.5489401845817488E-2</v>
      </c>
      <c r="H13" s="12">
        <f t="shared" si="4"/>
        <v>0.31423024973678843</v>
      </c>
      <c r="I13" s="14">
        <f t="shared" si="2"/>
        <v>1434866.2305573057</v>
      </c>
    </row>
    <row r="14" spans="2:9" ht="17.100000000000001" customHeight="1">
      <c r="B14" s="4" t="s">
        <v>14</v>
      </c>
      <c r="C14" s="5">
        <v>10784</v>
      </c>
      <c r="D14" s="10">
        <f t="shared" si="0"/>
        <v>0.10649496854724826</v>
      </c>
      <c r="E14" s="10">
        <f t="shared" si="3"/>
        <v>0.79739885249301323</v>
      </c>
      <c r="F14" s="11">
        <v>19492.600036903099</v>
      </c>
      <c r="G14" s="10">
        <f t="shared" si="1"/>
        <v>9.2193874645030718E-2</v>
      </c>
      <c r="H14" s="12">
        <f t="shared" si="4"/>
        <v>0.40642412438181913</v>
      </c>
      <c r="I14" s="14">
        <f t="shared" si="2"/>
        <v>1807548.2230065931</v>
      </c>
    </row>
    <row r="15" spans="2:9" ht="17.100000000000001" customHeight="1">
      <c r="B15" s="4" t="s">
        <v>15</v>
      </c>
      <c r="C15" s="5">
        <v>5924</v>
      </c>
      <c r="D15" s="10">
        <f t="shared" si="0"/>
        <v>5.8501130719018794E-2</v>
      </c>
      <c r="E15" s="10">
        <f t="shared" si="3"/>
        <v>0.85589998321203198</v>
      </c>
      <c r="F15" s="11">
        <v>13833.4061620056</v>
      </c>
      <c r="G15" s="10">
        <f t="shared" si="1"/>
        <v>6.5427665431971926E-2</v>
      </c>
      <c r="H15" s="12">
        <f t="shared" si="4"/>
        <v>0.47185178981379106</v>
      </c>
      <c r="I15" s="14">
        <f t="shared" si="2"/>
        <v>2335146.212357461</v>
      </c>
    </row>
    <row r="16" spans="2:9" ht="17.100000000000001" customHeight="1">
      <c r="B16" s="4" t="s">
        <v>16</v>
      </c>
      <c r="C16" s="5">
        <v>3478</v>
      </c>
      <c r="D16" s="10">
        <f t="shared" si="0"/>
        <v>3.4346207400531292E-2</v>
      </c>
      <c r="E16" s="10">
        <f t="shared" si="3"/>
        <v>0.89024619061256327</v>
      </c>
      <c r="F16" s="11">
        <v>9943.2752827229906</v>
      </c>
      <c r="G16" s="10">
        <f t="shared" si="1"/>
        <v>4.7028568443455251E-2</v>
      </c>
      <c r="H16" s="12">
        <f t="shared" si="4"/>
        <v>0.51888035825724632</v>
      </c>
      <c r="I16" s="14">
        <f t="shared" si="2"/>
        <v>2858906.0617374899</v>
      </c>
    </row>
    <row r="17" spans="2:9" ht="17.100000000000001" customHeight="1">
      <c r="B17" s="21" t="s">
        <v>17</v>
      </c>
      <c r="C17" s="22">
        <v>2221</v>
      </c>
      <c r="D17" s="23">
        <f t="shared" si="0"/>
        <v>2.1932986381995399E-2</v>
      </c>
      <c r="E17" s="23">
        <f t="shared" si="3"/>
        <v>0.91217917699455864</v>
      </c>
      <c r="F17" s="24">
        <v>7536.9261622538097</v>
      </c>
      <c r="G17" s="23">
        <f t="shared" si="1"/>
        <v>3.5647293049474393E-2</v>
      </c>
      <c r="H17" s="25">
        <f t="shared" si="4"/>
        <v>0.55452765130672077</v>
      </c>
      <c r="I17" s="26">
        <f t="shared" si="2"/>
        <v>3393483.1887680367</v>
      </c>
    </row>
    <row r="18" spans="2:9" ht="17.100000000000001" customHeight="1">
      <c r="B18" s="4" t="s">
        <v>18</v>
      </c>
      <c r="C18" s="5">
        <v>1624</v>
      </c>
      <c r="D18" s="10">
        <f t="shared" si="0"/>
        <v>1.6037447043836348E-2</v>
      </c>
      <c r="E18" s="10">
        <f t="shared" si="3"/>
        <v>0.928216624038395</v>
      </c>
      <c r="F18" s="11">
        <v>6327.1372102910809</v>
      </c>
      <c r="G18" s="10">
        <f t="shared" si="1"/>
        <v>2.9925371357497014E-2</v>
      </c>
      <c r="H18" s="12">
        <f t="shared" si="4"/>
        <v>0.58445302266421784</v>
      </c>
      <c r="I18" s="14">
        <f t="shared" si="2"/>
        <v>3896020.449686626</v>
      </c>
    </row>
    <row r="19" spans="2:9" ht="17.100000000000001" customHeight="1">
      <c r="B19" s="4" t="s">
        <v>19</v>
      </c>
      <c r="C19" s="5">
        <v>1190</v>
      </c>
      <c r="D19" s="10">
        <f t="shared" si="0"/>
        <v>1.1751577575224909E-2</v>
      </c>
      <c r="E19" s="10">
        <f t="shared" si="3"/>
        <v>0.93996820161361994</v>
      </c>
      <c r="F19" s="11">
        <v>5292.9523233396594</v>
      </c>
      <c r="G19" s="10">
        <f t="shared" si="1"/>
        <v>2.5034001727643741E-2</v>
      </c>
      <c r="H19" s="12">
        <f t="shared" si="4"/>
        <v>0.60948702439186153</v>
      </c>
      <c r="I19" s="14">
        <f t="shared" si="2"/>
        <v>4447859.0952434111</v>
      </c>
    </row>
    <row r="20" spans="2:9" ht="17.100000000000001" customHeight="1">
      <c r="B20" s="4" t="s">
        <v>20</v>
      </c>
      <c r="C20" s="5">
        <v>877</v>
      </c>
      <c r="D20" s="10">
        <f t="shared" si="0"/>
        <v>8.6606164146825586E-3</v>
      </c>
      <c r="E20" s="10">
        <f t="shared" si="3"/>
        <v>0.94862881802830246</v>
      </c>
      <c r="F20" s="11">
        <v>4339.8370843535204</v>
      </c>
      <c r="G20" s="10">
        <f t="shared" si="1"/>
        <v>2.0526066064930723E-2</v>
      </c>
      <c r="H20" s="12">
        <f t="shared" si="4"/>
        <v>0.63001309045679221</v>
      </c>
      <c r="I20" s="14">
        <f t="shared" si="2"/>
        <v>4948502.9468113119</v>
      </c>
    </row>
    <row r="21" spans="2:9" ht="17.100000000000001" customHeight="1">
      <c r="B21" s="4" t="s">
        <v>21</v>
      </c>
      <c r="C21" s="5">
        <v>2355</v>
      </c>
      <c r="D21" s="10">
        <f t="shared" si="0"/>
        <v>2.3256273268617362E-2</v>
      </c>
      <c r="E21" s="10">
        <f t="shared" si="3"/>
        <v>0.9718850912969198</v>
      </c>
      <c r="F21" s="11">
        <v>14932.848994732401</v>
      </c>
      <c r="G21" s="10">
        <f t="shared" si="1"/>
        <v>7.0627684644796046E-2</v>
      </c>
      <c r="H21" s="12">
        <f t="shared" si="4"/>
        <v>0.70064077510158829</v>
      </c>
      <c r="I21" s="14">
        <f t="shared" si="2"/>
        <v>6340912.5243025059</v>
      </c>
    </row>
    <row r="22" spans="2:9" ht="17.100000000000001" customHeight="1">
      <c r="B22" s="21" t="s">
        <v>22</v>
      </c>
      <c r="C22" s="22">
        <v>950</v>
      </c>
      <c r="D22" s="23">
        <f t="shared" si="0"/>
        <v>9.3815115096333307E-3</v>
      </c>
      <c r="E22" s="23">
        <f t="shared" si="3"/>
        <v>0.98126660280655309</v>
      </c>
      <c r="F22" s="24">
        <v>8514.2236916677193</v>
      </c>
      <c r="G22" s="23">
        <f t="shared" si="1"/>
        <v>4.0269603349132037E-2</v>
      </c>
      <c r="H22" s="25">
        <f t="shared" si="4"/>
        <v>0.74091037845072028</v>
      </c>
      <c r="I22" s="26">
        <f t="shared" si="2"/>
        <v>8962340.7280712835</v>
      </c>
    </row>
    <row r="23" spans="2:9" ht="17.100000000000001" customHeight="1">
      <c r="B23" s="4" t="s">
        <v>23</v>
      </c>
      <c r="C23" s="5">
        <v>1409</v>
      </c>
      <c r="D23" s="10">
        <f t="shared" si="0"/>
        <v>1.3914262860077225E-2</v>
      </c>
      <c r="E23" s="10">
        <f t="shared" si="3"/>
        <v>0.99518086566663033</v>
      </c>
      <c r="F23" s="11">
        <v>22039.8772190411</v>
      </c>
      <c r="G23" s="10">
        <f t="shared" si="1"/>
        <v>0.10424169549866624</v>
      </c>
      <c r="H23" s="12">
        <f t="shared" si="4"/>
        <v>0.84515207394938652</v>
      </c>
      <c r="I23" s="14">
        <f t="shared" si="2"/>
        <v>15642212.362697728</v>
      </c>
    </row>
    <row r="24" spans="2:9" ht="17.100000000000001" customHeight="1">
      <c r="B24" s="4" t="s">
        <v>24</v>
      </c>
      <c r="C24" s="5">
        <v>338</v>
      </c>
      <c r="D24" s="10">
        <f t="shared" si="0"/>
        <v>3.337843042374806E-3</v>
      </c>
      <c r="E24" s="10">
        <f t="shared" si="3"/>
        <v>0.99851870870900516</v>
      </c>
      <c r="F24" s="11">
        <v>12077.8456294929</v>
      </c>
      <c r="G24" s="10">
        <f t="shared" si="1"/>
        <v>5.7124415616153439E-2</v>
      </c>
      <c r="H24" s="12">
        <f t="shared" si="4"/>
        <v>0.90227648956553996</v>
      </c>
      <c r="I24" s="14">
        <f t="shared" si="2"/>
        <v>35733271.093174264</v>
      </c>
    </row>
    <row r="25" spans="2:9" ht="17.100000000000001" customHeight="1">
      <c r="B25" s="4" t="s">
        <v>25</v>
      </c>
      <c r="C25" s="5">
        <v>70</v>
      </c>
      <c r="D25" s="10">
        <f t="shared" si="0"/>
        <v>6.9126926913087698E-4</v>
      </c>
      <c r="E25" s="10">
        <f t="shared" si="3"/>
        <v>0.99920997797813604</v>
      </c>
      <c r="F25" s="11">
        <v>4335.4859585610402</v>
      </c>
      <c r="G25" s="10">
        <f t="shared" si="1"/>
        <v>2.0505486606822658E-2</v>
      </c>
      <c r="H25" s="12">
        <f t="shared" si="4"/>
        <v>0.92278197617236257</v>
      </c>
      <c r="I25" s="14">
        <f t="shared" si="2"/>
        <v>61935513.69372914</v>
      </c>
    </row>
    <row r="26" spans="2:9" ht="17.100000000000001" customHeight="1">
      <c r="B26" s="4" t="s">
        <v>26</v>
      </c>
      <c r="C26" s="5">
        <v>34</v>
      </c>
      <c r="D26" s="10">
        <f t="shared" si="0"/>
        <v>3.3575935929214029E-4</v>
      </c>
      <c r="E26" s="10">
        <f t="shared" si="3"/>
        <v>0.99954573733742813</v>
      </c>
      <c r="F26" s="11">
        <v>3068.9080324746096</v>
      </c>
      <c r="G26" s="10">
        <f t="shared" si="1"/>
        <v>1.4514970907290183E-2</v>
      </c>
      <c r="H26" s="12">
        <f t="shared" si="4"/>
        <v>0.93729694707965272</v>
      </c>
      <c r="I26" s="14">
        <f t="shared" si="2"/>
        <v>90262000.955135584</v>
      </c>
    </row>
    <row r="27" spans="2:9" ht="17.100000000000001" customHeight="1" thickBot="1">
      <c r="B27" s="6" t="s">
        <v>27</v>
      </c>
      <c r="C27" s="7">
        <v>46</v>
      </c>
      <c r="D27" s="10">
        <f t="shared" si="0"/>
        <v>4.5426266257171921E-4</v>
      </c>
      <c r="E27" s="10">
        <f t="shared" si="3"/>
        <v>0.99999999999999989</v>
      </c>
      <c r="F27" s="15">
        <v>13257.3398870049</v>
      </c>
      <c r="G27" s="10">
        <f t="shared" si="1"/>
        <v>6.2703052920347127E-2</v>
      </c>
      <c r="H27" s="12">
        <f t="shared" si="4"/>
        <v>0.99999999999999989</v>
      </c>
      <c r="I27" s="14">
        <f t="shared" si="2"/>
        <v>288203041.02184564</v>
      </c>
    </row>
    <row r="28" spans="2:9" ht="17.100000000000001" customHeight="1" thickTop="1" thickBot="1">
      <c r="B28" s="9" t="s">
        <v>2</v>
      </c>
      <c r="C28" s="8">
        <v>101263</v>
      </c>
      <c r="D28" s="16">
        <f>C28/$C$28</f>
        <v>1</v>
      </c>
      <c r="E28" s="17"/>
      <c r="F28" s="18">
        <v>211430.53279791574</v>
      </c>
      <c r="G28" s="16">
        <f>F28/F$28</f>
        <v>1</v>
      </c>
      <c r="H28" s="19"/>
      <c r="I28" s="20">
        <f t="shared" si="2"/>
        <v>2087934.7125595305</v>
      </c>
    </row>
    <row r="29" spans="2:9" ht="17.100000000000001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B.II</vt:lpstr>
      <vt:lpstr>B.II!Área_de_impresión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2014-11-03T11:11:50Z</cp:lastPrinted>
  <dcterms:created xsi:type="dcterms:W3CDTF">2001-12-13T08:15:43Z</dcterms:created>
  <dcterms:modified xsi:type="dcterms:W3CDTF">2020-03-30T14:15:47Z</dcterms:modified>
</cp:coreProperties>
</file>