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5070" windowWidth="18930" windowHeight="6870" tabRatio="690"/>
  </bookViews>
  <sheets>
    <sheet name="B.IV" sheetId="66" r:id="rId1"/>
  </sheets>
  <definedNames>
    <definedName name="_xlnm.Print_Area" localSheetId="0">B.IV!$B$2:$I$28</definedName>
  </definedNames>
  <calcPr calcId="162913"/>
</workbook>
</file>

<file path=xl/calcChain.xml><?xml version="1.0" encoding="utf-8"?>
<calcChain xmlns="http://schemas.openxmlformats.org/spreadsheetml/2006/main">
  <c r="I28" i="66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<sst xmlns="http://schemas.openxmlformats.org/spreadsheetml/2006/main" count="34" uniqueCount="32">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</sst>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8975</v>
      </c>
      <c r="D8" s="10">
        <f>C8/C$28</f>
        <v>0.17073773922307195</v>
      </c>
      <c r="E8" s="10">
        <f>D8</f>
        <v>0.17073773922307195</v>
      </c>
      <c r="F8" s="11">
        <v>2529.0365199432404</v>
      </c>
      <c r="G8" s="10">
        <f>F8/F$28</f>
        <v>0.21994638145668288</v>
      </c>
      <c r="H8" s="12">
        <f>G8</f>
        <v>0.21994638145668288</v>
      </c>
      <c r="I8" s="13">
        <f>F8*10^6/C8</f>
        <v>281786.79887946963</v>
      </c>
    </row>
    <row r="9" spans="2:9" ht="17.100000000000001" customHeight="1">
      <c r="B9" s="4" t="s">
        <v>9</v>
      </c>
      <c r="C9" s="5">
        <v>4265</v>
      </c>
      <c r="D9" s="10">
        <f t="shared" ref="D9:D27" si="0">C9/C$28</f>
        <v>8.1136095575086553E-2</v>
      </c>
      <c r="E9" s="10">
        <f>E8+D9</f>
        <v>0.2518738347981585</v>
      </c>
      <c r="F9" s="11">
        <v>412.93029066380399</v>
      </c>
      <c r="G9" s="10">
        <f t="shared" ref="G9:G27" si="1">F9/F$28</f>
        <v>3.5911906573574633E-2</v>
      </c>
      <c r="H9" s="12">
        <f>H8+G9</f>
        <v>0.25585828803025751</v>
      </c>
      <c r="I9" s="14">
        <f t="shared" ref="I9:I28" si="2">F9*10^6/C9</f>
        <v>96818.356544854396</v>
      </c>
    </row>
    <row r="10" spans="2:9" ht="17.100000000000001" customHeight="1">
      <c r="B10" s="4" t="s">
        <v>10</v>
      </c>
      <c r="C10" s="5">
        <v>4211</v>
      </c>
      <c r="D10" s="10">
        <f t="shared" si="0"/>
        <v>8.0108815584217938E-2</v>
      </c>
      <c r="E10" s="10">
        <f t="shared" ref="E10:E27" si="3">E9+D10</f>
        <v>0.33198265038237645</v>
      </c>
      <c r="F10" s="11">
        <v>427.26950424371699</v>
      </c>
      <c r="G10" s="10">
        <f t="shared" si="1"/>
        <v>3.7158965726325488E-2</v>
      </c>
      <c r="H10" s="12">
        <f t="shared" ref="H10:H27" si="4">H9+G10</f>
        <v>0.293017253756583</v>
      </c>
      <c r="I10" s="14">
        <f t="shared" si="2"/>
        <v>101465.09243498386</v>
      </c>
    </row>
    <row r="11" spans="2:9" ht="17.100000000000001" customHeight="1">
      <c r="B11" s="4" t="s">
        <v>11</v>
      </c>
      <c r="C11" s="5">
        <v>3752</v>
      </c>
      <c r="D11" s="10">
        <f t="shared" si="0"/>
        <v>7.1376935661834645E-2</v>
      </c>
      <c r="E11" s="10">
        <f t="shared" si="3"/>
        <v>0.40335958604421107</v>
      </c>
      <c r="F11" s="11">
        <v>386.73982273424201</v>
      </c>
      <c r="G11" s="10">
        <f t="shared" si="1"/>
        <v>3.3634162221391949E-2</v>
      </c>
      <c r="H11" s="12">
        <f t="shared" si="4"/>
        <v>0.32665141597797492</v>
      </c>
      <c r="I11" s="14">
        <f t="shared" si="2"/>
        <v>103075.64571808156</v>
      </c>
    </row>
    <row r="12" spans="2:9" ht="17.100000000000001" customHeight="1">
      <c r="B12" s="21" t="s">
        <v>12</v>
      </c>
      <c r="C12" s="22">
        <v>7455</v>
      </c>
      <c r="D12" s="23">
        <f t="shared" si="0"/>
        <v>0.14182170985047368</v>
      </c>
      <c r="E12" s="23">
        <f t="shared" si="3"/>
        <v>0.54518129589468478</v>
      </c>
      <c r="F12" s="24">
        <v>836.42226645761707</v>
      </c>
      <c r="G12" s="23">
        <f t="shared" si="1"/>
        <v>7.2742346512765704E-2</v>
      </c>
      <c r="H12" s="25">
        <f t="shared" si="4"/>
        <v>0.39939376249074066</v>
      </c>
      <c r="I12" s="26">
        <f t="shared" si="2"/>
        <v>112196.14573542817</v>
      </c>
    </row>
    <row r="13" spans="2:9" ht="17.100000000000001" customHeight="1">
      <c r="B13" s="4" t="s">
        <v>13</v>
      </c>
      <c r="C13" s="5">
        <v>5112</v>
      </c>
      <c r="D13" s="10">
        <f t="shared" si="0"/>
        <v>9.724917246889625E-2</v>
      </c>
      <c r="E13" s="10">
        <f t="shared" si="3"/>
        <v>0.64243046836358109</v>
      </c>
      <c r="F13" s="11">
        <v>675.79088273983803</v>
      </c>
      <c r="G13" s="10">
        <f t="shared" si="1"/>
        <v>5.8772484346481788E-2</v>
      </c>
      <c r="H13" s="12">
        <f t="shared" si="4"/>
        <v>0.45816624683722246</v>
      </c>
      <c r="I13" s="14">
        <f t="shared" si="2"/>
        <v>132196.96454222183</v>
      </c>
    </row>
    <row r="14" spans="2:9" ht="17.100000000000001" customHeight="1">
      <c r="B14" s="4" t="s">
        <v>14</v>
      </c>
      <c r="C14" s="5">
        <v>6116</v>
      </c>
      <c r="D14" s="10">
        <f t="shared" si="0"/>
        <v>0.11634897081763877</v>
      </c>
      <c r="E14" s="10">
        <f t="shared" si="3"/>
        <v>0.75877943918121982</v>
      </c>
      <c r="F14" s="11">
        <v>938.69770274590599</v>
      </c>
      <c r="G14" s="10">
        <f t="shared" si="1"/>
        <v>8.1637082490725224E-2</v>
      </c>
      <c r="H14" s="12">
        <f t="shared" si="4"/>
        <v>0.53980332932794772</v>
      </c>
      <c r="I14" s="14">
        <f t="shared" si="2"/>
        <v>153482.29279691071</v>
      </c>
    </row>
    <row r="15" spans="2:9" ht="17.100000000000001" customHeight="1">
      <c r="B15" s="4" t="s">
        <v>15</v>
      </c>
      <c r="C15" s="5">
        <v>3493</v>
      </c>
      <c r="D15" s="10">
        <f t="shared" si="0"/>
        <v>6.6449796446372181E-2</v>
      </c>
      <c r="E15" s="10">
        <f t="shared" si="3"/>
        <v>0.82522923562759198</v>
      </c>
      <c r="F15" s="11">
        <v>645.13467372029606</v>
      </c>
      <c r="G15" s="10">
        <f t="shared" si="1"/>
        <v>5.6106361421859367E-2</v>
      </c>
      <c r="H15" s="12">
        <f t="shared" si="4"/>
        <v>0.59590969074980704</v>
      </c>
      <c r="I15" s="14">
        <f t="shared" si="2"/>
        <v>184693.57965081479</v>
      </c>
    </row>
    <row r="16" spans="2:9" ht="17.100000000000001" customHeight="1">
      <c r="B16" s="4" t="s">
        <v>16</v>
      </c>
      <c r="C16" s="5">
        <v>2038</v>
      </c>
      <c r="D16" s="10">
        <f t="shared" si="0"/>
        <v>3.8770307803523189E-2</v>
      </c>
      <c r="E16" s="10">
        <f t="shared" si="3"/>
        <v>0.86399954343111518</v>
      </c>
      <c r="F16" s="11">
        <v>440.69095654312201</v>
      </c>
      <c r="G16" s="10">
        <f t="shared" si="1"/>
        <v>3.832620860473749E-2</v>
      </c>
      <c r="H16" s="12">
        <f t="shared" si="4"/>
        <v>0.6342358993545445</v>
      </c>
      <c r="I16" s="14">
        <f t="shared" si="2"/>
        <v>216236.97573264083</v>
      </c>
    </row>
    <row r="17" spans="2:9" ht="17.100000000000001" customHeight="1">
      <c r="B17" s="21" t="s">
        <v>17</v>
      </c>
      <c r="C17" s="22">
        <v>1367</v>
      </c>
      <c r="D17" s="23">
        <f t="shared" si="0"/>
        <v>2.6005402731803826E-2</v>
      </c>
      <c r="E17" s="23">
        <f t="shared" si="3"/>
        <v>0.89000494616291903</v>
      </c>
      <c r="F17" s="24">
        <v>349.72915593476404</v>
      </c>
      <c r="G17" s="23">
        <f t="shared" si="1"/>
        <v>3.0415401964807413E-2</v>
      </c>
      <c r="H17" s="25">
        <f t="shared" si="4"/>
        <v>0.66465130131935191</v>
      </c>
      <c r="I17" s="26">
        <f t="shared" si="2"/>
        <v>255836.9831271134</v>
      </c>
    </row>
    <row r="18" spans="2:9" ht="17.100000000000001" customHeight="1">
      <c r="B18" s="4" t="s">
        <v>18</v>
      </c>
      <c r="C18" s="5">
        <v>961</v>
      </c>
      <c r="D18" s="10">
        <f t="shared" si="0"/>
        <v>1.8281779096754557E-2</v>
      </c>
      <c r="E18" s="10">
        <f t="shared" si="3"/>
        <v>0.90828672525967358</v>
      </c>
      <c r="F18" s="11">
        <v>266.97048029597397</v>
      </c>
      <c r="G18" s="10">
        <f t="shared" si="1"/>
        <v>2.3218008373469424E-2</v>
      </c>
      <c r="H18" s="12">
        <f t="shared" si="4"/>
        <v>0.68786930969282134</v>
      </c>
      <c r="I18" s="14">
        <f t="shared" si="2"/>
        <v>277804.87023514457</v>
      </c>
    </row>
    <row r="19" spans="2:9" ht="17.100000000000001" customHeight="1">
      <c r="B19" s="4" t="s">
        <v>19</v>
      </c>
      <c r="C19" s="5">
        <v>759</v>
      </c>
      <c r="D19" s="10">
        <f t="shared" si="0"/>
        <v>1.4438990982764525E-2</v>
      </c>
      <c r="E19" s="10">
        <f t="shared" si="3"/>
        <v>0.92272571624243815</v>
      </c>
      <c r="F19" s="11">
        <v>247.41834621626401</v>
      </c>
      <c r="G19" s="10">
        <f t="shared" si="1"/>
        <v>2.1517589614516663E-2</v>
      </c>
      <c r="H19" s="12">
        <f t="shared" si="4"/>
        <v>0.709386899307338</v>
      </c>
      <c r="I19" s="14">
        <f t="shared" si="2"/>
        <v>325979.37577900395</v>
      </c>
    </row>
    <row r="20" spans="2:9" ht="17.100000000000001" customHeight="1">
      <c r="B20" s="4" t="s">
        <v>20</v>
      </c>
      <c r="C20" s="5">
        <v>586</v>
      </c>
      <c r="D20" s="10">
        <f t="shared" si="0"/>
        <v>1.1147890271278013E-2</v>
      </c>
      <c r="E20" s="10">
        <f t="shared" si="3"/>
        <v>0.9338736065137162</v>
      </c>
      <c r="F20" s="11">
        <v>188.980817727518</v>
      </c>
      <c r="G20" s="10">
        <f t="shared" si="1"/>
        <v>1.6435368448070253E-2</v>
      </c>
      <c r="H20" s="12">
        <f t="shared" si="4"/>
        <v>0.72582226775540826</v>
      </c>
      <c r="I20" s="14">
        <f t="shared" si="2"/>
        <v>322492.86301624234</v>
      </c>
    </row>
    <row r="21" spans="2:9" ht="17.100000000000001" customHeight="1">
      <c r="B21" s="4" t="s">
        <v>21</v>
      </c>
      <c r="C21" s="5">
        <v>1498</v>
      </c>
      <c r="D21" s="10">
        <f t="shared" si="0"/>
        <v>2.8497507894836967E-2</v>
      </c>
      <c r="E21" s="10">
        <f t="shared" si="3"/>
        <v>0.96237111440855316</v>
      </c>
      <c r="F21" s="11">
        <v>711.44972092959995</v>
      </c>
      <c r="G21" s="10">
        <f t="shared" si="1"/>
        <v>6.1873678166713186E-2</v>
      </c>
      <c r="H21" s="12">
        <f t="shared" si="4"/>
        <v>0.78769594592212144</v>
      </c>
      <c r="I21" s="14">
        <f t="shared" si="2"/>
        <v>474933.05803044059</v>
      </c>
    </row>
    <row r="22" spans="2:9" ht="17.100000000000001" customHeight="1">
      <c r="B22" s="21" t="s">
        <v>22</v>
      </c>
      <c r="C22" s="22">
        <v>618</v>
      </c>
      <c r="D22" s="23">
        <f t="shared" si="0"/>
        <v>1.1756648784385345E-2</v>
      </c>
      <c r="E22" s="23">
        <f t="shared" si="3"/>
        <v>0.97412776319293848</v>
      </c>
      <c r="F22" s="24">
        <v>374.034629294274</v>
      </c>
      <c r="G22" s="23">
        <f t="shared" si="1"/>
        <v>3.2529211264459602E-2</v>
      </c>
      <c r="H22" s="25">
        <f t="shared" si="4"/>
        <v>0.82022515718658107</v>
      </c>
      <c r="I22" s="26">
        <f t="shared" si="2"/>
        <v>605234.02798426209</v>
      </c>
    </row>
    <row r="23" spans="2:9" ht="17.100000000000001" customHeight="1">
      <c r="B23" s="4" t="s">
        <v>23</v>
      </c>
      <c r="C23" s="5">
        <v>979</v>
      </c>
      <c r="D23" s="10">
        <f t="shared" si="0"/>
        <v>1.8624205760377429E-2</v>
      </c>
      <c r="E23" s="10">
        <f t="shared" si="3"/>
        <v>0.99275196895331586</v>
      </c>
      <c r="F23" s="11">
        <v>1085.05714750367</v>
      </c>
      <c r="G23" s="10">
        <f t="shared" si="1"/>
        <v>9.4365736273550757E-2</v>
      </c>
      <c r="H23" s="12">
        <f t="shared" si="4"/>
        <v>0.91459089346013178</v>
      </c>
      <c r="I23" s="14">
        <f t="shared" si="2"/>
        <v>1108332.1220670787</v>
      </c>
    </row>
    <row r="24" spans="2:9" ht="17.100000000000001" customHeight="1">
      <c r="B24" s="4" t="s">
        <v>24</v>
      </c>
      <c r="C24" s="5">
        <v>266</v>
      </c>
      <c r="D24" s="10">
        <f t="shared" si="0"/>
        <v>5.0603051402046953E-3</v>
      </c>
      <c r="E24" s="10">
        <f t="shared" si="3"/>
        <v>0.99781227409352058</v>
      </c>
      <c r="F24" s="11">
        <v>481.93731588278899</v>
      </c>
      <c r="G24" s="10">
        <f t="shared" si="1"/>
        <v>4.1913340468387052E-2</v>
      </c>
      <c r="H24" s="12">
        <f t="shared" si="4"/>
        <v>0.9565042339285188</v>
      </c>
      <c r="I24" s="14">
        <f t="shared" si="2"/>
        <v>1811794.4206119888</v>
      </c>
    </row>
    <row r="25" spans="2:9" ht="17.100000000000001" customHeight="1">
      <c r="B25" s="4" t="s">
        <v>25</v>
      </c>
      <c r="C25" s="5">
        <v>58</v>
      </c>
      <c r="D25" s="10">
        <f t="shared" si="0"/>
        <v>1.1033748050070387E-3</v>
      </c>
      <c r="E25" s="10">
        <f t="shared" si="3"/>
        <v>0.99891564889852758</v>
      </c>
      <c r="F25" s="11">
        <v>154.96438046752201</v>
      </c>
      <c r="G25" s="10">
        <f t="shared" si="1"/>
        <v>1.3477011687942363E-2</v>
      </c>
      <c r="H25" s="12">
        <f t="shared" si="4"/>
        <v>0.96998124561646115</v>
      </c>
      <c r="I25" s="14">
        <f t="shared" si="2"/>
        <v>2671799.6632331377</v>
      </c>
    </row>
    <row r="26" spans="2:9" ht="17.100000000000001" customHeight="1">
      <c r="B26" s="4" t="s">
        <v>26</v>
      </c>
      <c r="C26" s="5">
        <v>22</v>
      </c>
      <c r="D26" s="10">
        <f t="shared" si="0"/>
        <v>4.1852147776129059E-4</v>
      </c>
      <c r="E26" s="10">
        <f t="shared" si="3"/>
        <v>0.99933417037628891</v>
      </c>
      <c r="F26" s="11">
        <v>65.084304499014607</v>
      </c>
      <c r="G26" s="10">
        <f t="shared" si="1"/>
        <v>5.6602809612668007E-3</v>
      </c>
      <c r="H26" s="12">
        <f t="shared" si="4"/>
        <v>0.97564152657772796</v>
      </c>
      <c r="I26" s="14">
        <f t="shared" si="2"/>
        <v>2958377.477227937</v>
      </c>
    </row>
    <row r="27" spans="2:9" ht="17.100000000000001" customHeight="1" thickBot="1">
      <c r="B27" s="6" t="s">
        <v>27</v>
      </c>
      <c r="C27" s="7">
        <v>35</v>
      </c>
      <c r="D27" s="10">
        <f t="shared" si="0"/>
        <v>6.6582962371114409E-4</v>
      </c>
      <c r="E27" s="10">
        <f t="shared" si="3"/>
        <v>1</v>
      </c>
      <c r="F27" s="15">
        <v>280.08402978489397</v>
      </c>
      <c r="G27" s="10">
        <f t="shared" si="1"/>
        <v>2.4358473422272209E-2</v>
      </c>
      <c r="H27" s="12">
        <f t="shared" si="4"/>
        <v>1.0000000000000002</v>
      </c>
      <c r="I27" s="14">
        <f t="shared" si="2"/>
        <v>8002400.8509969711</v>
      </c>
    </row>
    <row r="28" spans="2:9" ht="17.100000000000001" customHeight="1" thickTop="1" thickBot="1">
      <c r="B28" s="9" t="s">
        <v>2</v>
      </c>
      <c r="C28" s="8">
        <v>52566</v>
      </c>
      <c r="D28" s="16">
        <f>C28/$C$28</f>
        <v>1</v>
      </c>
      <c r="E28" s="17"/>
      <c r="F28" s="18">
        <v>11498.422948328063</v>
      </c>
      <c r="G28" s="16">
        <f>F28/F$28</f>
        <v>1</v>
      </c>
      <c r="H28" s="19"/>
      <c r="I28" s="20">
        <f t="shared" si="2"/>
        <v>218742.58928448168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D23:E23 G21:I22 G23:I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2020-03-30T14:22:00Z</dcterms:modified>
</cp:coreProperties>
</file>