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5" yWindow="5865" windowWidth="18930" windowHeight="5490" tabRatio="690"/>
  </bookViews>
  <sheets>
    <sheet name="B.IX" sheetId="70" r:id="rId1"/>
  </sheets>
  <definedNames>
    <definedName name="_xlnm.Print_Area" localSheetId="0">B.IX!$B$2:$I$29</definedName>
  </definedNames>
  <calcPr calcId="162913"/>
</workbook>
</file>

<file path=xl/calcChain.xml><?xml version="1.0" encoding="utf-8"?>
<calcChain xmlns="http://schemas.openxmlformats.org/spreadsheetml/2006/main">
  <c r="G8" i="70"/>
  <c r="H8" s="1"/>
  <c r="G9"/>
  <c r="D8"/>
  <c r="E8" s="1"/>
  <c r="D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G28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D28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E9" l="1"/>
  <c r="E10" s="1"/>
  <c r="E11" s="1"/>
  <c r="E12" s="1"/>
  <c r="E13" s="1"/>
  <c r="E14" s="1"/>
  <c r="E15" s="1"/>
  <c r="E16" s="1"/>
  <c r="E17" s="1"/>
  <c r="E18" s="1"/>
  <c r="E19" s="1"/>
  <c r="E20" s="1"/>
  <c r="E21" s="1"/>
  <c r="E22" s="1"/>
  <c r="E23" s="1"/>
  <c r="E24" s="1"/>
  <c r="E25" s="1"/>
  <c r="E26" s="1"/>
  <c r="E27" s="1"/>
  <c r="H9"/>
  <c r="H10" s="1"/>
  <c r="H11" s="1"/>
  <c r="H12" s="1"/>
  <c r="H13" s="1"/>
  <c r="H14" s="1"/>
  <c r="H15" s="1"/>
  <c r="H16" s="1"/>
  <c r="H17" s="1"/>
  <c r="H18" s="1"/>
  <c r="H19" s="1"/>
  <c r="H20" s="1"/>
  <c r="H21" s="1"/>
  <c r="H22" s="1"/>
  <c r="H23" s="1"/>
  <c r="H24" s="1"/>
  <c r="H25" s="1"/>
  <c r="H26" s="1"/>
  <c r="H27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<sst xmlns="http://schemas.openxmlformats.org/spreadsheetml/2006/main" count="34" uniqueCount="32">
  <si>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</si>
  <si>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</si>
  <si>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</si>
  <si>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</si>
  <si>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</si>
  <si>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</si>
  <si>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</si>
  <si>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</si>
  <si>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</si>
  <si>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</si>
  <si>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</si>
  <si>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</si>
  <si>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</si>
  <si>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</si>
  <si>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</si>
  <si>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</si>
  <si>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</si>
  <si>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</si>
  <si>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</si>
  <si>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</si>
  <si>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</si>
  <si>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</si>
  <si>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</si>
  <si>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</si>
  <si>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</si>
  <si>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</si>
  <si>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</si>
  <si>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</si>
  <si>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 xml:space="preserve">B.IX. AJUSTE DE LA CUOTA ÍNTEGRA POR EL LÍMITE CONJUNTO CON EL IRPF </t>
  </si>
  <si>
    <t>Tramos de base imponible</t>
  </si>
  <si>
    <t>Cuantía media            (euros)</t>
  </si>
  <si>
    <t>IP 2017.  DECLARANTES HOMBRES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</si>
</sst>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15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0" fontId="6" fillId="0" borderId="17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9" xfId="0" applyNumberFormat="1" applyFont="1" applyFill="1" applyBorder="1" applyAlignment="1" applyProtection="1">
      <alignment horizontal="right" vertical="center" indent="1"/>
    </xf>
    <xf numFmtId="0" fontId="6" fillId="2" borderId="18" xfId="0" applyFont="1" applyFill="1" applyBorder="1" applyAlignment="1" applyProtection="1">
      <alignment horizontal="center" vertical="center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164" fontId="5" fillId="0" borderId="23" xfId="0" applyNumberFormat="1" applyFont="1" applyBorder="1" applyAlignment="1" applyProtection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9" fontId="6" fillId="3" borderId="26" xfId="0" applyNumberFormat="1" applyFont="1" applyFill="1" applyBorder="1" applyAlignment="1" applyProtection="1">
      <alignment horizontal="right" vertical="center" indent="1"/>
    </xf>
    <xf numFmtId="10" fontId="6" fillId="3" borderId="27" xfId="0" applyNumberFormat="1" applyFont="1" applyFill="1" applyBorder="1" applyAlignment="1" applyProtection="1">
      <alignment horizontal="right" vertical="center" indent="1"/>
    </xf>
    <xf numFmtId="165" fontId="6" fillId="2" borderId="19" xfId="0" applyNumberFormat="1" applyFont="1" applyFill="1" applyBorder="1" applyAlignment="1" applyProtection="1">
      <alignment horizontal="right" vertical="center" indent="1"/>
    </xf>
    <xf numFmtId="10" fontId="6" fillId="3" borderId="24" xfId="0" applyNumberFormat="1" applyFont="1" applyFill="1" applyBorder="1" applyAlignment="1" applyProtection="1">
      <alignment horizontal="right" vertical="center" indent="1"/>
    </xf>
    <xf numFmtId="3" fontId="6" fillId="2" borderId="29" xfId="0" applyNumberFormat="1" applyFont="1" applyFill="1" applyBorder="1" applyAlignment="1" applyProtection="1">
      <alignment horizontal="right" vertical="center" indent="1"/>
    </xf>
    <xf numFmtId="0" fontId="6" fillId="0" borderId="38" xfId="0" applyFont="1" applyFill="1" applyBorder="1" applyAlignment="1" applyProtection="1">
      <alignment horizontal="center" vertical="center"/>
    </xf>
    <xf numFmtId="3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3" fontId="5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5" borderId="32" xfId="0" applyFont="1" applyFill="1" applyBorder="1" applyAlignment="1" applyProtection="1">
      <alignment horizontal="centerContinuous" vertical="center"/>
    </xf>
    <xf numFmtId="0" fontId="7" fillId="5" borderId="20" xfId="0" applyFont="1" applyFill="1" applyBorder="1" applyAlignment="1" applyProtection="1">
      <alignment horizontal="centerContinuous" vertical="center"/>
    </xf>
    <xf numFmtId="0" fontId="7" fillId="5" borderId="21" xfId="0" applyFont="1" applyFill="1" applyBorder="1" applyAlignment="1" applyProtection="1">
      <alignment horizontal="centerContinuous" vertical="center"/>
    </xf>
    <xf numFmtId="0" fontId="7" fillId="5" borderId="3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9" fillId="4" borderId="11" xfId="0" applyFont="1" applyFill="1" applyBorder="1" applyAlignment="1" applyProtection="1">
      <alignment horizontal="center" vertical="center"/>
    </xf>
    <xf numFmtId="0" fontId="9" fillId="4" borderId="3" xfId="0" applyFont="1" applyFill="1" applyBorder="1" applyAlignment="1" applyProtection="1">
      <alignment horizontal="center" vertical="center"/>
    </xf>
    <xf numFmtId="0" fontId="9" fillId="4" borderId="4" xfId="0" applyFont="1" applyFill="1" applyBorder="1" applyAlignment="1" applyProtection="1">
      <alignment horizontal="center" vertical="center"/>
    </xf>
    <xf numFmtId="0" fontId="6" fillId="6" borderId="35" xfId="0" applyFont="1" applyFill="1" applyBorder="1" applyAlignment="1">
      <alignment horizontal="center" vertical="center"/>
    </xf>
    <xf numFmtId="0" fontId="6" fillId="6" borderId="37" xfId="0" applyFont="1" applyFill="1" applyBorder="1" applyAlignment="1">
      <alignment horizontal="center" vertical="center"/>
    </xf>
    <xf numFmtId="0" fontId="6" fillId="7" borderId="7" xfId="0" applyFont="1" applyFill="1" applyBorder="1" applyAlignment="1" applyProtection="1">
      <alignment horizontal="center" vertical="center"/>
    </xf>
    <xf numFmtId="0" fontId="6" fillId="7" borderId="8" xfId="0" applyFont="1" applyFill="1" applyBorder="1" applyAlignment="1" applyProtection="1">
      <alignment horizontal="center" vertical="center"/>
    </xf>
    <xf numFmtId="0" fontId="6" fillId="7" borderId="35" xfId="0" applyFont="1" applyFill="1" applyBorder="1" applyAlignment="1" applyProtection="1">
      <alignment horizontal="center" vertical="center" wrapText="1"/>
    </xf>
    <xf numFmtId="0" fontId="6" fillId="7" borderId="37" xfId="0" applyFont="1" applyFill="1" applyBorder="1" applyAlignment="1" applyProtection="1">
      <alignment horizontal="center" vertical="center" wrapText="1"/>
    </xf>
    <xf numFmtId="0" fontId="6" fillId="7" borderId="22" xfId="0" applyFont="1" applyFill="1" applyBorder="1" applyAlignment="1" applyProtection="1">
      <alignment horizontal="center" vertical="center"/>
    </xf>
    <xf numFmtId="0" fontId="6" fillId="7" borderId="10" xfId="0" applyFont="1" applyFill="1" applyBorder="1" applyAlignment="1" applyProtection="1">
      <alignment horizontal="center" vertical="center"/>
    </xf>
    <xf numFmtId="0" fontId="7" fillId="5" borderId="31" xfId="0" applyFont="1" applyFill="1" applyBorder="1" applyAlignment="1" applyProtection="1">
      <alignment horizontal="center" vertical="center" wrapText="1"/>
    </xf>
    <xf numFmtId="0" fontId="8" fillId="5" borderId="34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 applyProtection="1">
      <alignment horizontal="center" vertical="center"/>
    </xf>
    <xf numFmtId="0" fontId="7" fillId="5" borderId="25" xfId="0" applyFont="1" applyFill="1" applyBorder="1" applyAlignment="1" applyProtection="1">
      <alignment horizontal="center" vertical="center"/>
    </xf>
    <xf numFmtId="0" fontId="7" fillId="5" borderId="30" xfId="0" applyFont="1" applyFill="1" applyBorder="1" applyAlignment="1" applyProtection="1">
      <alignment horizontal="center" vertical="center"/>
    </xf>
    <xf numFmtId="0" fontId="7" fillId="5" borderId="33" xfId="0" applyFont="1" applyFill="1" applyBorder="1" applyAlignment="1" applyProtection="1">
      <alignment horizontal="center" vertical="center" wrapText="1"/>
    </xf>
    <xf numFmtId="0" fontId="7" fillId="5" borderId="28" xfId="0" applyFont="1" applyFill="1" applyBorder="1" applyAlignment="1" applyProtection="1">
      <alignment horizontal="center" vertical="center" wrapText="1"/>
    </xf>
    <xf numFmtId="0" fontId="7" fillId="5" borderId="1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7109375" customWidth="1"/>
    <col min="4" max="5" width="12.7109375" customWidth="1"/>
    <col min="6" max="6" width="15.7109375" customWidth="1"/>
    <col min="7" max="8" width="12.7109375" customWidth="1"/>
    <col min="9" max="9" width="15.7109375" customWidth="1"/>
  </cols>
  <sheetData>
    <row r="1" spans="2:9" ht="15.95" customHeight="1" thickBot="1"/>
    <row r="2" spans="2:9" s="27" customFormat="1" ht="21.95" customHeight="1" thickTop="1" thickBot="1">
      <c r="B2" s="32" t="s">
        <v>31</v>
      </c>
      <c r="C2" s="33"/>
      <c r="D2" s="33"/>
      <c r="E2" s="33"/>
      <c r="F2" s="33"/>
      <c r="G2" s="33"/>
      <c r="H2" s="33"/>
      <c r="I2" s="34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5" t="s">
        <v>28</v>
      </c>
      <c r="C4" s="36"/>
      <c r="D4" s="36"/>
      <c r="E4" s="36"/>
      <c r="F4" s="36"/>
      <c r="G4" s="36"/>
      <c r="H4" s="36"/>
      <c r="I4" s="37"/>
    </row>
    <row r="5" spans="2:9" ht="19.5" customHeight="1" thickTop="1">
      <c r="B5" s="46" t="s">
        <v>29</v>
      </c>
      <c r="C5" s="28" t="s">
        <v>4</v>
      </c>
      <c r="D5" s="29"/>
      <c r="E5" s="30"/>
      <c r="F5" s="48" t="s">
        <v>0</v>
      </c>
      <c r="G5" s="49"/>
      <c r="H5" s="50"/>
      <c r="I5" s="51" t="s">
        <v>30</v>
      </c>
    </row>
    <row r="6" spans="2:9" ht="17.100000000000001" customHeight="1">
      <c r="B6" s="47"/>
      <c r="C6" s="38" t="s">
        <v>1</v>
      </c>
      <c r="D6" s="40" t="s">
        <v>5</v>
      </c>
      <c r="E6" s="40" t="s">
        <v>6</v>
      </c>
      <c r="F6" s="42" t="s">
        <v>7</v>
      </c>
      <c r="G6" s="40" t="s">
        <v>5</v>
      </c>
      <c r="H6" s="44" t="s">
        <v>6</v>
      </c>
      <c r="I6" s="52"/>
    </row>
    <row r="7" spans="2:9" ht="17.100000000000001" customHeight="1">
      <c r="B7" s="31" t="s">
        <v>3</v>
      </c>
      <c r="C7" s="39"/>
      <c r="D7" s="41"/>
      <c r="E7" s="41"/>
      <c r="F7" s="43"/>
      <c r="G7" s="41"/>
      <c r="H7" s="45"/>
      <c r="I7" s="53"/>
    </row>
    <row r="8" spans="2:9" ht="17.100000000000001" customHeight="1">
      <c r="B8" s="3" t="s">
        <v>8</v>
      </c>
      <c r="C8" s="5">
        <v>137</v>
      </c>
      <c r="D8" s="10">
        <f t="shared" ref="D8:D27" si="0">C8/C$28</f>
        <v>1.4506565014824228E-2</v>
      </c>
      <c r="E8" s="10">
        <f>D8</f>
        <v>1.4506565014824228E-2</v>
      </c>
      <c r="F8" s="11">
        <v>2.0871709999640053E-2</v>
      </c>
      <c r="G8" s="10">
        <f t="shared" ref="G8:G27" si="1">F8/F$28</f>
        <v>2.6670663643300918E-5</v>
      </c>
      <c r="H8" s="12">
        <f>G8</f>
        <v>2.6670663643300918E-5</v>
      </c>
      <c r="I8" s="13">
        <f>F8*10^6/C8</f>
        <v>152.34824817255515</v>
      </c>
    </row>
    <row r="9" spans="2:9" ht="17.100000000000001" customHeight="1">
      <c r="B9" s="4" t="s">
        <v>9</v>
      </c>
      <c r="C9" s="5">
        <v>93</v>
      </c>
      <c r="D9" s="10">
        <f t="shared" si="0"/>
        <v>9.8475222363405331E-3</v>
      </c>
      <c r="E9" s="10">
        <f>E8+D9</f>
        <v>2.4354087251164759E-2</v>
      </c>
      <c r="F9" s="11">
        <v>2.7218509999570095E-2</v>
      </c>
      <c r="G9" s="10">
        <f t="shared" si="1"/>
        <v>3.4780845703724128E-5</v>
      </c>
      <c r="H9" s="12">
        <f>H8+G9</f>
        <v>6.1451509347025052E-5</v>
      </c>
      <c r="I9" s="14">
        <f t="shared" ref="I9:I28" si="2">F9*10^6/C9</f>
        <v>292.67215053301175</v>
      </c>
    </row>
    <row r="10" spans="2:9" ht="17.100000000000001" customHeight="1">
      <c r="B10" s="4" t="s">
        <v>10</v>
      </c>
      <c r="C10" s="5">
        <v>102</v>
      </c>
      <c r="D10" s="10">
        <f t="shared" si="0"/>
        <v>1.0800508259212199E-2</v>
      </c>
      <c r="E10" s="10">
        <f>E9+D10</f>
        <v>3.515459551037696E-2</v>
      </c>
      <c r="F10" s="11">
        <v>4.9832029999190119E-2</v>
      </c>
      <c r="G10" s="10">
        <f t="shared" si="1"/>
        <v>6.3677260310448985E-5</v>
      </c>
      <c r="H10" s="12">
        <f>H9+G10</f>
        <v>1.2512876965747405E-4</v>
      </c>
      <c r="I10" s="14">
        <f t="shared" si="2"/>
        <v>488.54931371755021</v>
      </c>
    </row>
    <row r="11" spans="2:9" ht="17.100000000000001" customHeight="1">
      <c r="B11" s="4" t="s">
        <v>11</v>
      </c>
      <c r="C11" s="5">
        <v>97</v>
      </c>
      <c r="D11" s="10">
        <f t="shared" si="0"/>
        <v>1.0271071579839051E-2</v>
      </c>
      <c r="E11" s="10">
        <f t="shared" ref="E11:E27" si="3">E10+D11</f>
        <v>4.5425667090216011E-2</v>
      </c>
      <c r="F11" s="11">
        <v>6.2993039999089007E-2</v>
      </c>
      <c r="G11" s="10">
        <f t="shared" si="1"/>
        <v>8.0494898679297366E-5</v>
      </c>
      <c r="H11" s="12">
        <f t="shared" ref="H11:H27" si="4">H10+G11</f>
        <v>2.0562366833677142E-4</v>
      </c>
      <c r="I11" s="14">
        <f t="shared" si="2"/>
        <v>649.41278349576294</v>
      </c>
    </row>
    <row r="12" spans="2:9" ht="17.100000000000001" customHeight="1">
      <c r="B12" s="21" t="s">
        <v>12</v>
      </c>
      <c r="C12" s="22">
        <v>229</v>
      </c>
      <c r="D12" s="23">
        <f t="shared" si="0"/>
        <v>2.424819991529013E-2</v>
      </c>
      <c r="E12" s="23">
        <f t="shared" si="3"/>
        <v>6.9673867005506138E-2</v>
      </c>
      <c r="F12" s="24">
        <v>0.28650854999539987</v>
      </c>
      <c r="G12" s="23">
        <f t="shared" si="1"/>
        <v>3.6611150538163646E-4</v>
      </c>
      <c r="H12" s="25">
        <f t="shared" si="4"/>
        <v>5.717351737184079E-4</v>
      </c>
      <c r="I12" s="26">
        <f t="shared" si="2"/>
        <v>1251.1290392812223</v>
      </c>
    </row>
    <row r="13" spans="2:9" ht="17.100000000000001" customHeight="1">
      <c r="B13" s="4" t="s">
        <v>13</v>
      </c>
      <c r="C13" s="5">
        <v>293</v>
      </c>
      <c r="D13" s="10">
        <f t="shared" si="0"/>
        <v>3.1024989411266413E-2</v>
      </c>
      <c r="E13" s="10">
        <f t="shared" si="3"/>
        <v>0.10069885641677255</v>
      </c>
      <c r="F13" s="11">
        <v>0.62308143998969712</v>
      </c>
      <c r="G13" s="10">
        <f t="shared" si="1"/>
        <v>7.9619712561334872E-4</v>
      </c>
      <c r="H13" s="12">
        <f t="shared" si="4"/>
        <v>1.3679322993317565E-3</v>
      </c>
      <c r="I13" s="14">
        <f t="shared" si="2"/>
        <v>2126.5578156644951</v>
      </c>
    </row>
    <row r="14" spans="2:9" ht="17.100000000000001" customHeight="1">
      <c r="B14" s="4" t="s">
        <v>14</v>
      </c>
      <c r="C14" s="5">
        <v>606</v>
      </c>
      <c r="D14" s="10">
        <f t="shared" si="0"/>
        <v>6.4167725540025408E-2</v>
      </c>
      <c r="E14" s="10">
        <f t="shared" si="3"/>
        <v>0.16486658195679796</v>
      </c>
      <c r="F14" s="11">
        <v>2.2486405299647032</v>
      </c>
      <c r="G14" s="10">
        <f t="shared" si="1"/>
        <v>2.8733982615902955E-3</v>
      </c>
      <c r="H14" s="12">
        <f t="shared" si="4"/>
        <v>4.2413305609220516E-3</v>
      </c>
      <c r="I14" s="14">
        <f t="shared" si="2"/>
        <v>3710.6279372354838</v>
      </c>
    </row>
    <row r="15" spans="2:9" ht="17.100000000000001" customHeight="1">
      <c r="B15" s="4" t="s">
        <v>15</v>
      </c>
      <c r="C15" s="5">
        <v>844</v>
      </c>
      <c r="D15" s="10">
        <f t="shared" si="0"/>
        <v>8.9368911478187207E-2</v>
      </c>
      <c r="E15" s="10">
        <f t="shared" si="3"/>
        <v>0.25423549343498519</v>
      </c>
      <c r="F15" s="11">
        <v>5.0582724899191902</v>
      </c>
      <c r="G15" s="10">
        <f t="shared" si="1"/>
        <v>6.4636526761402647E-3</v>
      </c>
      <c r="H15" s="12">
        <f t="shared" si="4"/>
        <v>1.0704983237062315E-2</v>
      </c>
      <c r="I15" s="14">
        <f t="shared" si="2"/>
        <v>5993.2138506151541</v>
      </c>
    </row>
    <row r="16" spans="2:9" ht="17.100000000000001" customHeight="1">
      <c r="B16" s="4" t="s">
        <v>16</v>
      </c>
      <c r="C16" s="5">
        <v>839</v>
      </c>
      <c r="D16" s="10">
        <f t="shared" si="0"/>
        <v>8.8839474798814058E-2</v>
      </c>
      <c r="E16" s="10">
        <f t="shared" si="3"/>
        <v>0.34307496823379924</v>
      </c>
      <c r="F16" s="11">
        <v>7.1753823098803977</v>
      </c>
      <c r="G16" s="10">
        <f t="shared" si="1"/>
        <v>9.1689760015931637E-3</v>
      </c>
      <c r="H16" s="12">
        <f t="shared" si="4"/>
        <v>1.9873959238655481E-2</v>
      </c>
      <c r="I16" s="14">
        <f t="shared" si="2"/>
        <v>8552.3031107036913</v>
      </c>
    </row>
    <row r="17" spans="2:9" ht="17.100000000000001" customHeight="1">
      <c r="B17" s="21" t="s">
        <v>17</v>
      </c>
      <c r="C17" s="22">
        <v>799</v>
      </c>
      <c r="D17" s="23">
        <f t="shared" si="0"/>
        <v>8.4603981363828892E-2</v>
      </c>
      <c r="E17" s="23">
        <f t="shared" si="3"/>
        <v>0.42767894959762814</v>
      </c>
      <c r="F17" s="24">
        <v>9.4715589698735982</v>
      </c>
      <c r="G17" s="23">
        <f t="shared" si="1"/>
        <v>1.2103117735324272E-2</v>
      </c>
      <c r="H17" s="25">
        <f t="shared" si="4"/>
        <v>3.1977076973979751E-2</v>
      </c>
      <c r="I17" s="26">
        <f t="shared" si="2"/>
        <v>11854.266545523902</v>
      </c>
    </row>
    <row r="18" spans="2:9" ht="17.100000000000001" customHeight="1">
      <c r="B18" s="4" t="s">
        <v>18</v>
      </c>
      <c r="C18" s="5">
        <v>746</v>
      </c>
      <c r="D18" s="10">
        <f t="shared" si="0"/>
        <v>7.899195256247353E-2</v>
      </c>
      <c r="E18" s="10">
        <f t="shared" si="3"/>
        <v>0.50667090216010169</v>
      </c>
      <c r="F18" s="11">
        <v>12.676641149770795</v>
      </c>
      <c r="G18" s="10">
        <f t="shared" si="1"/>
        <v>1.6198693458187901E-2</v>
      </c>
      <c r="H18" s="12">
        <f t="shared" si="4"/>
        <v>4.8175770432167656E-2</v>
      </c>
      <c r="I18" s="14">
        <f t="shared" si="2"/>
        <v>16992.816554652538</v>
      </c>
    </row>
    <row r="19" spans="2:9" ht="17.100000000000001" customHeight="1">
      <c r="B19" s="4" t="s">
        <v>19</v>
      </c>
      <c r="C19" s="5">
        <v>625</v>
      </c>
      <c r="D19" s="10">
        <f t="shared" si="0"/>
        <v>6.6179584921643372E-2</v>
      </c>
      <c r="E19" s="10">
        <f t="shared" si="3"/>
        <v>0.57285048708174502</v>
      </c>
      <c r="F19" s="11">
        <v>14.4083265197457</v>
      </c>
      <c r="G19" s="10">
        <f t="shared" si="1"/>
        <v>1.8411506784907286E-2</v>
      </c>
      <c r="H19" s="12">
        <f t="shared" si="4"/>
        <v>6.6587277217074942E-2</v>
      </c>
      <c r="I19" s="14">
        <f t="shared" si="2"/>
        <v>23053.322431593118</v>
      </c>
    </row>
    <row r="20" spans="2:9" ht="17.100000000000001" customHeight="1">
      <c r="B20" s="4" t="s">
        <v>20</v>
      </c>
      <c r="C20" s="5">
        <v>501</v>
      </c>
      <c r="D20" s="10">
        <f t="shared" si="0"/>
        <v>5.3049555273189324E-2</v>
      </c>
      <c r="E20" s="10">
        <f t="shared" si="3"/>
        <v>0.62590004235493435</v>
      </c>
      <c r="F20" s="11">
        <v>14.400277099796391</v>
      </c>
      <c r="G20" s="10">
        <f t="shared" si="1"/>
        <v>1.8401220930418342E-2</v>
      </c>
      <c r="H20" s="12">
        <f t="shared" si="4"/>
        <v>8.4988498147493291E-2</v>
      </c>
      <c r="I20" s="14">
        <f t="shared" si="2"/>
        <v>28743.068063465849</v>
      </c>
    </row>
    <row r="21" spans="2:9" ht="17.100000000000001" customHeight="1">
      <c r="B21" s="4" t="s">
        <v>21</v>
      </c>
      <c r="C21" s="5">
        <v>1477</v>
      </c>
      <c r="D21" s="10">
        <f t="shared" si="0"/>
        <v>0.15639559508682763</v>
      </c>
      <c r="E21" s="10">
        <f t="shared" si="3"/>
        <v>0.782295637441762</v>
      </c>
      <c r="F21" s="11">
        <v>69.198410888857026</v>
      </c>
      <c r="G21" s="10">
        <f t="shared" si="1"/>
        <v>8.8424357251967636E-2</v>
      </c>
      <c r="H21" s="12">
        <f t="shared" si="4"/>
        <v>0.17341285539946094</v>
      </c>
      <c r="I21" s="14">
        <f t="shared" si="2"/>
        <v>46850.650567946526</v>
      </c>
    </row>
    <row r="22" spans="2:9" ht="17.100000000000001" customHeight="1">
      <c r="B22" s="21" t="s">
        <v>22</v>
      </c>
      <c r="C22" s="22">
        <v>658</v>
      </c>
      <c r="D22" s="23">
        <f t="shared" si="0"/>
        <v>6.9673867005506138E-2</v>
      </c>
      <c r="E22" s="23">
        <f t="shared" si="3"/>
        <v>0.85196950444726816</v>
      </c>
      <c r="F22" s="24">
        <v>56.651946559056213</v>
      </c>
      <c r="G22" s="23">
        <f t="shared" si="1"/>
        <v>7.239200867781817E-2</v>
      </c>
      <c r="H22" s="25">
        <f t="shared" si="4"/>
        <v>0.24580486407727911</v>
      </c>
      <c r="I22" s="26">
        <f t="shared" si="2"/>
        <v>86097.18322045017</v>
      </c>
    </row>
    <row r="23" spans="2:9" ht="17.100000000000001" customHeight="1">
      <c r="B23" s="4" t="s">
        <v>23</v>
      </c>
      <c r="C23" s="5">
        <v>1029</v>
      </c>
      <c r="D23" s="10">
        <f t="shared" si="0"/>
        <v>0.10895806861499364</v>
      </c>
      <c r="E23" s="10">
        <f t="shared" si="3"/>
        <v>0.96092757306226184</v>
      </c>
      <c r="F23" s="11">
        <v>211.73000535659398</v>
      </c>
      <c r="G23" s="10">
        <f t="shared" si="1"/>
        <v>0.27055664131771695</v>
      </c>
      <c r="H23" s="12">
        <f t="shared" si="4"/>
        <v>0.51636150539499603</v>
      </c>
      <c r="I23" s="14">
        <f t="shared" si="2"/>
        <v>205762.88178483379</v>
      </c>
    </row>
    <row r="24" spans="2:9" ht="17.100000000000001" customHeight="1">
      <c r="B24" s="4" t="s">
        <v>24</v>
      </c>
      <c r="C24" s="5">
        <v>250</v>
      </c>
      <c r="D24" s="10">
        <f t="shared" si="0"/>
        <v>2.6471833968657349E-2</v>
      </c>
      <c r="E24" s="10">
        <f t="shared" si="3"/>
        <v>0.98739940703091922</v>
      </c>
      <c r="F24" s="11">
        <v>143.23018896750403</v>
      </c>
      <c r="G24" s="10">
        <f t="shared" si="1"/>
        <v>0.18302497464676395</v>
      </c>
      <c r="H24" s="12">
        <f t="shared" si="4"/>
        <v>0.69938648004175996</v>
      </c>
      <c r="I24" s="14">
        <f t="shared" si="2"/>
        <v>572920.75587001606</v>
      </c>
    </row>
    <row r="25" spans="2:9" ht="17.100000000000001" customHeight="1">
      <c r="B25" s="4" t="s">
        <v>25</v>
      </c>
      <c r="C25" s="5">
        <v>59</v>
      </c>
      <c r="D25" s="10">
        <f t="shared" si="0"/>
        <v>6.2473528166031344E-3</v>
      </c>
      <c r="E25" s="10">
        <f t="shared" si="3"/>
        <v>0.99364675984752238</v>
      </c>
      <c r="F25" s="11">
        <v>62.442699258956907</v>
      </c>
      <c r="G25" s="10">
        <f t="shared" si="1"/>
        <v>7.97916523822991E-2</v>
      </c>
      <c r="H25" s="12">
        <f t="shared" si="4"/>
        <v>0.77917813242405909</v>
      </c>
      <c r="I25" s="14">
        <f t="shared" si="2"/>
        <v>1058350.8348975747</v>
      </c>
    </row>
    <row r="26" spans="2:9" ht="17.100000000000001" customHeight="1">
      <c r="B26" s="4" t="s">
        <v>26</v>
      </c>
      <c r="C26" s="5">
        <v>29</v>
      </c>
      <c r="D26" s="10">
        <f t="shared" si="0"/>
        <v>3.0707327403642526E-3</v>
      </c>
      <c r="E26" s="10">
        <f t="shared" si="3"/>
        <v>0.99671749258788667</v>
      </c>
      <c r="F26" s="11">
        <v>44.920056619274106</v>
      </c>
      <c r="G26" s="10">
        <f t="shared" si="1"/>
        <v>5.7400554192797514E-2</v>
      </c>
      <c r="H26" s="12">
        <f t="shared" si="4"/>
        <v>0.83657868661685664</v>
      </c>
      <c r="I26" s="14">
        <f t="shared" si="2"/>
        <v>1548967.4696301417</v>
      </c>
    </row>
    <row r="27" spans="2:9" ht="17.100000000000001" customHeight="1" thickBot="1">
      <c r="B27" s="6" t="s">
        <v>27</v>
      </c>
      <c r="C27" s="7">
        <v>31</v>
      </c>
      <c r="D27" s="10">
        <f t="shared" si="0"/>
        <v>3.2825074121135113E-3</v>
      </c>
      <c r="E27" s="10">
        <f t="shared" si="3"/>
        <v>1.0000000000000002</v>
      </c>
      <c r="F27" s="15">
        <v>127.888915938168</v>
      </c>
      <c r="G27" s="10">
        <f t="shared" si="1"/>
        <v>0.16342131338314339</v>
      </c>
      <c r="H27" s="12">
        <f t="shared" si="4"/>
        <v>1</v>
      </c>
      <c r="I27" s="14">
        <f t="shared" si="2"/>
        <v>4125448.901231226</v>
      </c>
    </row>
    <row r="28" spans="2:9" ht="17.100000000000001" customHeight="1" thickTop="1" thickBot="1">
      <c r="B28" s="9" t="s">
        <v>2</v>
      </c>
      <c r="C28" s="8">
        <v>9444</v>
      </c>
      <c r="D28" s="16">
        <f>C28/C$28</f>
        <v>1</v>
      </c>
      <c r="E28" s="17"/>
      <c r="F28" s="18">
        <v>782.57182793734364</v>
      </c>
      <c r="G28" s="16">
        <f>F28/F$28</f>
        <v>1</v>
      </c>
      <c r="H28" s="19"/>
      <c r="I28" s="20">
        <f t="shared" si="2"/>
        <v>82864.445990824184</v>
      </c>
    </row>
    <row r="29" spans="2:9" ht="15.95" customHeight="1" thickTop="1">
      <c r="C29" s="2"/>
    </row>
  </sheetData>
  <mergeCells count="11">
    <mergeCell ref="B2:I2"/>
    <mergeCell ref="B4:I4"/>
    <mergeCell ref="C6:C7"/>
    <mergeCell ref="D6:D7"/>
    <mergeCell ref="E6:E7"/>
    <mergeCell ref="F6:F7"/>
    <mergeCell ref="G6:G7"/>
    <mergeCell ref="H6:H7"/>
    <mergeCell ref="B5:B6"/>
    <mergeCell ref="F5:H5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  <ignoredErrors>
    <ignoredError sqref="G18:H28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B.IX</vt:lpstr>
      <vt:lpstr>B.IX!Área_de_impresión</vt:lpstr>
    </vt:vector>
  </TitlesOfParts>
  <Company>MEH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2014-11-03T11:11:50Z</cp:lastPrinted>
  <dcterms:created xsi:type="dcterms:W3CDTF">2001-12-13T08:15:43Z</dcterms:created>
  <dcterms:modified xsi:type="dcterms:W3CDTF">2020-03-30T14:30:01Z</dcterms:modified>
</cp:coreProperties>
</file>