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5130" windowWidth="18930" windowHeight="6810" tabRatio="690"/>
  </bookViews>
  <sheets>
    <sheet name="B.V" sheetId="67" r:id="rId1"/>
  </sheets>
  <definedNames>
    <definedName name="_xlnm.Print_Area" localSheetId="0">B.V!$B$2:$I$28</definedName>
  </definedNames>
  <calcPr calcId="162913"/>
</workbook>
</file>

<file path=xl/calcChain.xml><?xml version="1.0" encoding="utf-8"?>
<calcChain xmlns="http://schemas.openxmlformats.org/spreadsheetml/2006/main">
  <c r="I28" i="67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G28"/>
  <c r="G8"/>
  <c r="H8" s="1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D28"/>
  <c r="D8"/>
  <c r="E8" s="1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H9" l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E9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<sst xmlns="http://schemas.openxmlformats.org/spreadsheetml/2006/main" count="34" uniqueCount="32">
  <si>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</si>
  <si>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</si>
  <si>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</si>
  <si>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</si>
  <si>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</si>
  <si>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</si>
  <si>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</si>
  <si>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</si>
  <si>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</si>
  <si>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</si>
  <si>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</si>
  <si>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</si>
  <si>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</si>
  <si>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</si>
  <si>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</si>
  <si>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</si>
  <si>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</si>
  <si>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</si>
  <si>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</si>
  <si>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</si>
  <si>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</si>
  <si>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</si>
  <si>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</si>
  <si>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</si>
  <si>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</si>
  <si>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</si>
  <si>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</si>
  <si>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</si>
  <si>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B.V. BASE IMPONIBLE</t>
  </si>
  <si>
    <t>Tramos de base imponible</t>
  </si>
  <si>
    <t>Cuantía media            (euros)</t>
  </si>
  <si>
    <t>IP 2017.  DECLARANTES HOMBRES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</si>
</sst>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17929</v>
      </c>
      <c r="D8" s="10">
        <f>C8/C$28</f>
        <v>0.17805783974893735</v>
      </c>
      <c r="E8" s="10">
        <f>D8</f>
        <v>0.17805783974893735</v>
      </c>
      <c r="F8" s="11">
        <v>9390.5675498696801</v>
      </c>
      <c r="G8" s="10">
        <f>F8/F$28</f>
        <v>4.6806928558525862E-2</v>
      </c>
      <c r="H8" s="12">
        <f>G8</f>
        <v>4.6806928558525862E-2</v>
      </c>
      <c r="I8" s="13">
        <f>F8*10^6/C8</f>
        <v>523764.1558296436</v>
      </c>
    </row>
    <row r="9" spans="2:9" ht="17.100000000000001" customHeight="1">
      <c r="B9" s="4" t="s">
        <v>9</v>
      </c>
      <c r="C9" s="5">
        <v>9688</v>
      </c>
      <c r="D9" s="10">
        <f t="shared" ref="D9:D27" si="0">C9/C$28</f>
        <v>9.6214197751559205E-2</v>
      </c>
      <c r="E9" s="10">
        <f>E8+D9</f>
        <v>0.27427203750049656</v>
      </c>
      <c r="F9" s="11">
        <v>7269.5266427795204</v>
      </c>
      <c r="G9" s="10">
        <f t="shared" ref="G9:G27" si="1">F9/F$28</f>
        <v>3.6234680429683239E-2</v>
      </c>
      <c r="H9" s="12">
        <f>H8+G9</f>
        <v>8.3041608988209101E-2</v>
      </c>
      <c r="I9" s="14">
        <f t="shared" ref="I9:I28" si="2">F9*10^6/C9</f>
        <v>750364.02175676299</v>
      </c>
    </row>
    <row r="10" spans="2:9" ht="17.100000000000001" customHeight="1">
      <c r="B10" s="4" t="s">
        <v>10</v>
      </c>
      <c r="C10" s="5">
        <v>9344</v>
      </c>
      <c r="D10" s="10">
        <f t="shared" si="0"/>
        <v>9.2797838954435302E-2</v>
      </c>
      <c r="E10" s="10">
        <f t="shared" ref="E10:E27" si="3">E9+D10</f>
        <v>0.36706987645493183</v>
      </c>
      <c r="F10" s="11">
        <v>7937.8231294735606</v>
      </c>
      <c r="G10" s="10">
        <f t="shared" si="1"/>
        <v>3.956577897537613E-2</v>
      </c>
      <c r="H10" s="12">
        <f t="shared" ref="H10:H27" si="4">H9+G10</f>
        <v>0.12260738796358522</v>
      </c>
      <c r="I10" s="14">
        <f t="shared" si="2"/>
        <v>849510.18080838618</v>
      </c>
    </row>
    <row r="11" spans="2:9" ht="17.100000000000001" customHeight="1">
      <c r="B11" s="4" t="s">
        <v>11</v>
      </c>
      <c r="C11" s="5">
        <v>8009</v>
      </c>
      <c r="D11" s="10">
        <f t="shared" si="0"/>
        <v>7.953958606443412E-2</v>
      </c>
      <c r="E11" s="10">
        <f t="shared" si="3"/>
        <v>0.44660946251936595</v>
      </c>
      <c r="F11" s="11">
        <v>7601.0754210696896</v>
      </c>
      <c r="G11" s="10">
        <f t="shared" si="1"/>
        <v>3.7887272767332718E-2</v>
      </c>
      <c r="H11" s="12">
        <f t="shared" si="4"/>
        <v>0.16049466073091795</v>
      </c>
      <c r="I11" s="14">
        <f t="shared" si="2"/>
        <v>949066.72756520042</v>
      </c>
    </row>
    <row r="12" spans="2:9" ht="17.100000000000001" customHeight="1">
      <c r="B12" s="21" t="s">
        <v>12</v>
      </c>
      <c r="C12" s="22">
        <v>14772</v>
      </c>
      <c r="D12" s="23">
        <f t="shared" si="0"/>
        <v>0.14670480276486711</v>
      </c>
      <c r="E12" s="23">
        <f t="shared" si="3"/>
        <v>0.59331426528423303</v>
      </c>
      <c r="F12" s="24">
        <v>16491.360252340299</v>
      </c>
      <c r="G12" s="23">
        <f t="shared" si="1"/>
        <v>8.2200561048614978E-2</v>
      </c>
      <c r="H12" s="25">
        <f t="shared" si="4"/>
        <v>0.24269522177953293</v>
      </c>
      <c r="I12" s="26">
        <f t="shared" si="2"/>
        <v>1116393.1933617857</v>
      </c>
    </row>
    <row r="13" spans="2:9" ht="17.100000000000001" customHeight="1">
      <c r="B13" s="4" t="s">
        <v>13</v>
      </c>
      <c r="C13" s="5">
        <v>9650</v>
      </c>
      <c r="D13" s="10">
        <f t="shared" si="0"/>
        <v>9.5836809279783899E-2</v>
      </c>
      <c r="E13" s="10">
        <f t="shared" si="3"/>
        <v>0.68915107456401692</v>
      </c>
      <c r="F13" s="11">
        <v>13170.668242134599</v>
      </c>
      <c r="G13" s="10">
        <f t="shared" si="1"/>
        <v>6.5648697398081643E-2</v>
      </c>
      <c r="H13" s="12">
        <f t="shared" si="4"/>
        <v>0.30834391917761456</v>
      </c>
      <c r="I13" s="14">
        <f t="shared" si="2"/>
        <v>1364836.0872678342</v>
      </c>
    </row>
    <row r="14" spans="2:9" ht="17.100000000000001" customHeight="1">
      <c r="B14" s="4" t="s">
        <v>14</v>
      </c>
      <c r="C14" s="5">
        <v>10784</v>
      </c>
      <c r="D14" s="10">
        <f t="shared" si="0"/>
        <v>0.10709887577960513</v>
      </c>
      <c r="E14" s="10">
        <f t="shared" si="3"/>
        <v>0.796249950343622</v>
      </c>
      <c r="F14" s="11">
        <v>18553.902334157297</v>
      </c>
      <c r="G14" s="10">
        <f t="shared" si="1"/>
        <v>9.2481223996819975E-2</v>
      </c>
      <c r="H14" s="12">
        <f t="shared" si="4"/>
        <v>0.40082514317443452</v>
      </c>
      <c r="I14" s="14">
        <f t="shared" si="2"/>
        <v>1720502.8128855063</v>
      </c>
    </row>
    <row r="15" spans="2:9" ht="17.100000000000001" customHeight="1">
      <c r="B15" s="4" t="s">
        <v>15</v>
      </c>
      <c r="C15" s="5">
        <v>5924</v>
      </c>
      <c r="D15" s="10">
        <f t="shared" si="0"/>
        <v>5.8832876494656974E-2</v>
      </c>
      <c r="E15" s="10">
        <f t="shared" si="3"/>
        <v>0.85508282683827896</v>
      </c>
      <c r="F15" s="11">
        <v>13188.271488284001</v>
      </c>
      <c r="G15" s="10">
        <f t="shared" si="1"/>
        <v>6.5736440112303923E-2</v>
      </c>
      <c r="H15" s="12">
        <f t="shared" si="4"/>
        <v>0.46656158328673847</v>
      </c>
      <c r="I15" s="14">
        <f t="shared" si="2"/>
        <v>2226244.3430594192</v>
      </c>
    </row>
    <row r="16" spans="2:9" ht="17.100000000000001" customHeight="1">
      <c r="B16" s="4" t="s">
        <v>16</v>
      </c>
      <c r="C16" s="5">
        <v>3478</v>
      </c>
      <c r="D16" s="10">
        <f t="shared" si="0"/>
        <v>3.4540976443014342E-2</v>
      </c>
      <c r="E16" s="10">
        <f t="shared" si="3"/>
        <v>0.88962380328129331</v>
      </c>
      <c r="F16" s="11">
        <v>9502.5843261790196</v>
      </c>
      <c r="G16" s="10">
        <f t="shared" si="1"/>
        <v>4.7365271940672173E-2</v>
      </c>
      <c r="H16" s="12">
        <f t="shared" si="4"/>
        <v>0.51392685522741066</v>
      </c>
      <c r="I16" s="14">
        <f t="shared" si="2"/>
        <v>2732197.9086196148</v>
      </c>
    </row>
    <row r="17" spans="2:9" ht="17.100000000000001" customHeight="1">
      <c r="B17" s="21" t="s">
        <v>17</v>
      </c>
      <c r="C17" s="22">
        <v>2221</v>
      </c>
      <c r="D17" s="23">
        <f t="shared" si="0"/>
        <v>2.2057363047709846E-2</v>
      </c>
      <c r="E17" s="23">
        <f t="shared" si="3"/>
        <v>0.9116811663290032</v>
      </c>
      <c r="F17" s="24">
        <v>7187.1970063177496</v>
      </c>
      <c r="G17" s="23">
        <f t="shared" si="1"/>
        <v>3.5824311472572756E-2</v>
      </c>
      <c r="H17" s="25">
        <f t="shared" si="4"/>
        <v>0.54975116669998347</v>
      </c>
      <c r="I17" s="26">
        <f t="shared" si="2"/>
        <v>3236018.4629976363</v>
      </c>
    </row>
    <row r="18" spans="2:9" ht="17.100000000000001" customHeight="1">
      <c r="B18" s="4" t="s">
        <v>18</v>
      </c>
      <c r="C18" s="5">
        <v>1624</v>
      </c>
      <c r="D18" s="10">
        <f t="shared" si="0"/>
        <v>1.6128391530608192E-2</v>
      </c>
      <c r="E18" s="10">
        <f t="shared" si="3"/>
        <v>0.92780955785961139</v>
      </c>
      <c r="F18" s="11">
        <v>6060.16672999814</v>
      </c>
      <c r="G18" s="10">
        <f t="shared" si="1"/>
        <v>3.0206671713651084E-2</v>
      </c>
      <c r="H18" s="12">
        <f t="shared" si="4"/>
        <v>0.57995783841363457</v>
      </c>
      <c r="I18" s="14">
        <f t="shared" si="2"/>
        <v>3731629.7598510715</v>
      </c>
    </row>
    <row r="19" spans="2:9" ht="17.100000000000001" customHeight="1">
      <c r="B19" s="4" t="s">
        <v>19</v>
      </c>
      <c r="C19" s="5">
        <v>1190</v>
      </c>
      <c r="D19" s="10">
        <f t="shared" si="0"/>
        <v>1.1818217931911174E-2</v>
      </c>
      <c r="E19" s="10">
        <f t="shared" si="3"/>
        <v>0.93962777579152257</v>
      </c>
      <c r="F19" s="11">
        <v>5045.5339771265599</v>
      </c>
      <c r="G19" s="10">
        <f t="shared" si="1"/>
        <v>2.5149273156578826E-2</v>
      </c>
      <c r="H19" s="12">
        <f t="shared" si="4"/>
        <v>0.60510711157021335</v>
      </c>
      <c r="I19" s="14">
        <f t="shared" si="2"/>
        <v>4239944.5185937481</v>
      </c>
    </row>
    <row r="20" spans="2:9" ht="17.100000000000001" customHeight="1">
      <c r="B20" s="4" t="s">
        <v>20</v>
      </c>
      <c r="C20" s="5">
        <v>877</v>
      </c>
      <c r="D20" s="10">
        <f t="shared" si="0"/>
        <v>8.7097286775513448E-3</v>
      </c>
      <c r="E20" s="10">
        <f t="shared" si="3"/>
        <v>0.94833750446907394</v>
      </c>
      <c r="F20" s="11">
        <v>4150.85626662506</v>
      </c>
      <c r="G20" s="10">
        <f t="shared" si="1"/>
        <v>2.0689785968402395E-2</v>
      </c>
      <c r="H20" s="12">
        <f t="shared" si="4"/>
        <v>0.62579689753861578</v>
      </c>
      <c r="I20" s="14">
        <f t="shared" si="2"/>
        <v>4733017.4077822808</v>
      </c>
    </row>
    <row r="21" spans="2:9" ht="17.100000000000001" customHeight="1">
      <c r="B21" s="4" t="s">
        <v>21</v>
      </c>
      <c r="C21" s="5">
        <v>2355</v>
      </c>
      <c r="D21" s="10">
        <f t="shared" si="0"/>
        <v>2.3388153974496485E-2</v>
      </c>
      <c r="E21" s="10">
        <f t="shared" si="3"/>
        <v>0.97172565844357039</v>
      </c>
      <c r="F21" s="11">
        <v>14221.399273799601</v>
      </c>
      <c r="G21" s="10">
        <f t="shared" si="1"/>
        <v>7.0886026459630477E-2</v>
      </c>
      <c r="H21" s="12">
        <f t="shared" si="4"/>
        <v>0.69668292399824627</v>
      </c>
      <c r="I21" s="14">
        <f t="shared" si="2"/>
        <v>6038810.7319743531</v>
      </c>
    </row>
    <row r="22" spans="2:9" ht="17.100000000000001" customHeight="1">
      <c r="B22" s="21" t="s">
        <v>22</v>
      </c>
      <c r="C22" s="22">
        <v>950</v>
      </c>
      <c r="D22" s="23">
        <f t="shared" si="0"/>
        <v>9.4347117943828704E-3</v>
      </c>
      <c r="E22" s="23">
        <f t="shared" si="3"/>
        <v>0.98116037023795322</v>
      </c>
      <c r="F22" s="24">
        <v>8140.1890623778099</v>
      </c>
      <c r="G22" s="23">
        <f t="shared" si="1"/>
        <v>4.0574464309231173E-2</v>
      </c>
      <c r="H22" s="25">
        <f t="shared" si="4"/>
        <v>0.73725738830747745</v>
      </c>
      <c r="I22" s="26">
        <f t="shared" si="2"/>
        <v>8568620.0656608529</v>
      </c>
    </row>
    <row r="23" spans="2:9" ht="17.100000000000001" customHeight="1">
      <c r="B23" s="4" t="s">
        <v>23</v>
      </c>
      <c r="C23" s="5">
        <v>1409</v>
      </c>
      <c r="D23" s="10">
        <f t="shared" si="0"/>
        <v>1.3993167282405752E-2</v>
      </c>
      <c r="E23" s="10">
        <f t="shared" si="3"/>
        <v>0.99515353752035896</v>
      </c>
      <c r="F23" s="11">
        <v>20954.8200715354</v>
      </c>
      <c r="G23" s="10">
        <f t="shared" si="1"/>
        <v>0.10444850759406261</v>
      </c>
      <c r="H23" s="12">
        <f t="shared" si="4"/>
        <v>0.8417058959015401</v>
      </c>
      <c r="I23" s="14">
        <f t="shared" si="2"/>
        <v>14872122.123162102</v>
      </c>
    </row>
    <row r="24" spans="2:9" ht="17.100000000000001" customHeight="1">
      <c r="B24" s="4" t="s">
        <v>24</v>
      </c>
      <c r="C24" s="5">
        <v>338</v>
      </c>
      <c r="D24" s="10">
        <f t="shared" si="0"/>
        <v>3.356771143685695E-3</v>
      </c>
      <c r="E24" s="10">
        <f t="shared" si="3"/>
        <v>0.99851030866404467</v>
      </c>
      <c r="F24" s="11">
        <v>11595.908313612301</v>
      </c>
      <c r="G24" s="10">
        <f t="shared" si="1"/>
        <v>5.7799366132454844E-2</v>
      </c>
      <c r="H24" s="12">
        <f t="shared" si="4"/>
        <v>0.89950526203399495</v>
      </c>
      <c r="I24" s="14">
        <f t="shared" si="2"/>
        <v>34307421.046190239</v>
      </c>
    </row>
    <row r="25" spans="2:9" ht="17.100000000000001" customHeight="1">
      <c r="B25" s="4" t="s">
        <v>25</v>
      </c>
      <c r="C25" s="5">
        <v>70</v>
      </c>
      <c r="D25" s="10">
        <f t="shared" si="0"/>
        <v>6.9518929011242207E-4</v>
      </c>
      <c r="E25" s="10">
        <f t="shared" si="3"/>
        <v>0.99920549795415714</v>
      </c>
      <c r="F25" s="11">
        <v>4180.5215780961898</v>
      </c>
      <c r="G25" s="10">
        <f t="shared" si="1"/>
        <v>2.083765159072198E-2</v>
      </c>
      <c r="H25" s="12">
        <f t="shared" si="4"/>
        <v>0.92034291362471687</v>
      </c>
      <c r="I25" s="14">
        <f t="shared" si="2"/>
        <v>59721736.829945572</v>
      </c>
    </row>
    <row r="26" spans="2:9" ht="17.100000000000001" customHeight="1">
      <c r="B26" s="4" t="s">
        <v>26</v>
      </c>
      <c r="C26" s="5">
        <v>34</v>
      </c>
      <c r="D26" s="10">
        <f t="shared" si="0"/>
        <v>3.376633694831764E-4</v>
      </c>
      <c r="E26" s="10">
        <f t="shared" si="3"/>
        <v>0.99954316132364029</v>
      </c>
      <c r="F26" s="11">
        <v>3003.8237279775399</v>
      </c>
      <c r="G26" s="10">
        <f t="shared" si="1"/>
        <v>1.4972445689909417E-2</v>
      </c>
      <c r="H26" s="12">
        <f t="shared" si="4"/>
        <v>0.93531535931462628</v>
      </c>
      <c r="I26" s="14">
        <f t="shared" si="2"/>
        <v>88347756.705221772</v>
      </c>
    </row>
    <row r="27" spans="2:9" ht="17.100000000000001" customHeight="1" thickBot="1">
      <c r="B27" s="6" t="s">
        <v>27</v>
      </c>
      <c r="C27" s="7">
        <v>46</v>
      </c>
      <c r="D27" s="10">
        <f t="shared" si="0"/>
        <v>4.5683867635959164E-4</v>
      </c>
      <c r="E27" s="10">
        <f t="shared" si="3"/>
        <v>0.99999999999999989</v>
      </c>
      <c r="F27" s="15">
        <v>12977.2558572295</v>
      </c>
      <c r="G27" s="10">
        <f t="shared" si="1"/>
        <v>6.4684640685373926E-2</v>
      </c>
      <c r="H27" s="12">
        <f t="shared" si="4"/>
        <v>1.0000000000000002</v>
      </c>
      <c r="I27" s="14">
        <f t="shared" si="2"/>
        <v>282114257.76585871</v>
      </c>
    </row>
    <row r="28" spans="2:9" ht="17.100000000000001" customHeight="1" thickTop="1" thickBot="1">
      <c r="B28" s="9" t="s">
        <v>2</v>
      </c>
      <c r="C28" s="8">
        <v>100692</v>
      </c>
      <c r="D28" s="16">
        <f>C28/$C$28</f>
        <v>1</v>
      </c>
      <c r="E28" s="17"/>
      <c r="F28" s="18">
        <v>200623.45125098349</v>
      </c>
      <c r="G28" s="16">
        <f>F28/F$28</f>
        <v>1</v>
      </c>
      <c r="H28" s="19"/>
      <c r="I28" s="20">
        <f t="shared" si="2"/>
        <v>1992446.7807867904</v>
      </c>
    </row>
    <row r="29" spans="2:9" ht="17.100000000000001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</vt:lpstr>
      <vt:lpstr>B.V!Área_de_impresión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2014-11-03T11:11:50Z</cp:lastPrinted>
  <dcterms:created xsi:type="dcterms:W3CDTF">2001-12-13T08:15:43Z</dcterms:created>
  <dcterms:modified xsi:type="dcterms:W3CDTF">2020-03-30T14:24:19Z</dcterms:modified>
</cp:coreProperties>
</file>