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10" yWindow="6000" windowWidth="18930" windowHeight="5940" tabRatio="690"/>
  </bookViews>
  <sheets>
    <sheet name="B.VI" sheetId="73" r:id="rId1"/>
  </sheets>
  <definedNames>
    <definedName name="_xlnm.Print_Area" localSheetId="0">B.VI!$B$2:$I$28</definedName>
  </definedNames>
  <calcPr calcId="162913"/>
</workbook>
</file>

<file path=xl/calcChain.xml><?xml version="1.0" encoding="utf-8"?>
<calcChain xmlns="http://schemas.openxmlformats.org/spreadsheetml/2006/main">
  <c r="I28" i="73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G9"/>
  <c r="D9"/>
  <c r="I8"/>
  <c r="G8"/>
  <c r="H8" s="1"/>
  <c r="D8"/>
  <c r="E8" s="1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<sst xmlns="http://schemas.openxmlformats.org/spreadsheetml/2006/main" count="34" uniqueCount="32">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</sst>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18542</v>
      </c>
      <c r="D8" s="10">
        <f>C8/C$28</f>
        <v>0.1830314397117615</v>
      </c>
      <c r="E8" s="10">
        <f>D8</f>
        <v>0.1830314397117615</v>
      </c>
      <c r="F8" s="11">
        <v>9895.7999999999993</v>
      </c>
      <c r="G8" s="10">
        <f>F8/F$28</f>
        <v>0.16425872932615379</v>
      </c>
      <c r="H8" s="12">
        <f>G8</f>
        <v>0.16425872932615379</v>
      </c>
      <c r="I8" s="13">
        <f>F8*10^6/C8</f>
        <v>533696.47287239775</v>
      </c>
    </row>
    <row r="9" spans="2:9" ht="17.100000000000001" customHeight="1">
      <c r="B9" s="4" t="s">
        <v>9</v>
      </c>
      <c r="C9" s="5">
        <v>9688</v>
      </c>
      <c r="D9" s="10">
        <f t="shared" ref="D9:D27" si="0">C9/C$28</f>
        <v>9.5632002369083466E-2</v>
      </c>
      <c r="E9" s="10">
        <f>E8+D9</f>
        <v>0.27866344208084498</v>
      </c>
      <c r="F9" s="11">
        <v>5662.5</v>
      </c>
      <c r="G9" s="10">
        <f t="shared" ref="G9:G27" si="1">F9/F$28</f>
        <v>9.3990890560575788E-2</v>
      </c>
      <c r="H9" s="12">
        <f>H8+G9</f>
        <v>0.25824961988672956</v>
      </c>
      <c r="I9" s="14">
        <f t="shared" ref="I9:I28" si="2">F9*10^6/C9</f>
        <v>584485.96201486373</v>
      </c>
    </row>
    <row r="10" spans="2:9" ht="17.100000000000001" customHeight="1">
      <c r="B10" s="4" t="s">
        <v>10</v>
      </c>
      <c r="C10" s="5">
        <v>9344</v>
      </c>
      <c r="D10" s="10">
        <f t="shared" si="0"/>
        <v>9.22363160752184E-2</v>
      </c>
      <c r="E10" s="10">
        <f t="shared" ref="E10:E27" si="3">E9+D10</f>
        <v>0.37089975815606335</v>
      </c>
      <c r="F10" s="11">
        <v>5565.8</v>
      </c>
      <c r="G10" s="10">
        <f t="shared" si="1"/>
        <v>9.2385783431709084E-2</v>
      </c>
      <c r="H10" s="12">
        <f t="shared" ref="H10:H27" si="4">H9+G10</f>
        <v>0.35063540331843868</v>
      </c>
      <c r="I10" s="14">
        <f t="shared" si="2"/>
        <v>595654.96575342468</v>
      </c>
    </row>
    <row r="11" spans="2:9" ht="17.100000000000001" customHeight="1">
      <c r="B11" s="4" t="s">
        <v>11</v>
      </c>
      <c r="C11" s="5">
        <v>8009</v>
      </c>
      <c r="D11" s="10">
        <f t="shared" si="0"/>
        <v>7.905828932431766E-2</v>
      </c>
      <c r="E11" s="10">
        <f t="shared" si="3"/>
        <v>0.44995804748038104</v>
      </c>
      <c r="F11" s="11">
        <v>4818.8999999999996</v>
      </c>
      <c r="G11" s="10">
        <f t="shared" si="1"/>
        <v>7.9988115235736623E-2</v>
      </c>
      <c r="H11" s="12">
        <f t="shared" si="4"/>
        <v>0.4306235185541753</v>
      </c>
      <c r="I11" s="14">
        <f t="shared" si="2"/>
        <v>601685.6036958422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0.14581708701446128</v>
      </c>
      <c r="E12" s="23">
        <f t="shared" si="3"/>
        <v>0.59577513449484232</v>
      </c>
      <c r="F12" s="24">
        <v>8958.7999999999993</v>
      </c>
      <c r="G12" s="23">
        <f t="shared" si="1"/>
        <v>0.14870562302058918</v>
      </c>
      <c r="H12" s="25">
        <f t="shared" si="4"/>
        <v>0.57932914157476445</v>
      </c>
      <c r="I12" s="26">
        <f t="shared" si="2"/>
        <v>606471.7032223125</v>
      </c>
    </row>
    <row r="13" spans="2:9" ht="17.100000000000001" customHeight="1">
      <c r="B13" s="4" t="s">
        <v>13</v>
      </c>
      <c r="C13" s="5">
        <v>9650</v>
      </c>
      <c r="D13" s="10">
        <f t="shared" si="0"/>
        <v>9.5256897487784417E-2</v>
      </c>
      <c r="E13" s="10">
        <f t="shared" si="3"/>
        <v>0.69103203198262675</v>
      </c>
      <c r="F13" s="11">
        <v>5877.6</v>
      </c>
      <c r="G13" s="10">
        <f t="shared" si="1"/>
        <v>9.7561299489419911E-2</v>
      </c>
      <c r="H13" s="12">
        <f t="shared" si="4"/>
        <v>0.67689044106418439</v>
      </c>
      <c r="I13" s="14">
        <f t="shared" si="2"/>
        <v>609077.72020725394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0.10645081684023494</v>
      </c>
      <c r="E14" s="10">
        <f t="shared" si="3"/>
        <v>0.79748284882286169</v>
      </c>
      <c r="F14" s="11">
        <v>6593</v>
      </c>
      <c r="G14" s="10">
        <f t="shared" si="1"/>
        <v>0.10943610445313486</v>
      </c>
      <c r="H14" s="12">
        <f t="shared" si="4"/>
        <v>0.78632654551731929</v>
      </c>
      <c r="I14" s="14">
        <f t="shared" si="2"/>
        <v>611368.69436201779</v>
      </c>
    </row>
    <row r="15" spans="2:9" ht="17.100000000000001" customHeight="1">
      <c r="B15" s="4" t="s">
        <v>15</v>
      </c>
      <c r="C15" s="5">
        <v>5924</v>
      </c>
      <c r="D15" s="10">
        <f t="shared" si="0"/>
        <v>5.8476876758304132E-2</v>
      </c>
      <c r="E15" s="10">
        <f t="shared" si="3"/>
        <v>0.85595972558116584</v>
      </c>
      <c r="F15" s="11">
        <v>3678.9</v>
      </c>
      <c r="G15" s="10">
        <f t="shared" si="1"/>
        <v>6.1065445877845875E-2</v>
      </c>
      <c r="H15" s="12">
        <f t="shared" si="4"/>
        <v>0.84739199139516519</v>
      </c>
      <c r="I15" s="14">
        <f t="shared" si="2"/>
        <v>621016.20526671165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3.4331967819949655E-2</v>
      </c>
      <c r="E16" s="10">
        <f t="shared" si="3"/>
        <v>0.89029169340111547</v>
      </c>
      <c r="F16" s="11">
        <v>2168.1999999999998</v>
      </c>
      <c r="G16" s="10">
        <f t="shared" si="1"/>
        <v>3.5989589212086608E-2</v>
      </c>
      <c r="H16" s="12">
        <f t="shared" si="4"/>
        <v>0.8833815806072518</v>
      </c>
      <c r="I16" s="14">
        <f t="shared" si="2"/>
        <v>623404.25531914888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2.192389319382064E-2</v>
      </c>
      <c r="E17" s="23">
        <f t="shared" si="3"/>
        <v>0.91221558659493607</v>
      </c>
      <c r="F17" s="24">
        <v>1391.4</v>
      </c>
      <c r="G17" s="23">
        <f t="shared" si="1"/>
        <v>2.309561591628877E-2</v>
      </c>
      <c r="H17" s="25">
        <f t="shared" si="4"/>
        <v>0.90647719652354053</v>
      </c>
      <c r="I17" s="26">
        <f t="shared" si="2"/>
        <v>626474.56100855465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1.6030798084990871E-2</v>
      </c>
      <c r="E18" s="10">
        <f t="shared" si="3"/>
        <v>0.92824638467992693</v>
      </c>
      <c r="F18" s="11">
        <v>1028.5999999999999</v>
      </c>
      <c r="G18" s="10">
        <f t="shared" si="1"/>
        <v>1.7073559387303885E-2</v>
      </c>
      <c r="H18" s="12">
        <f t="shared" si="4"/>
        <v>0.92355075591084446</v>
      </c>
      <c r="I18" s="14">
        <f t="shared" si="2"/>
        <v>633374.3842364531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1.1746705493312274E-2</v>
      </c>
      <c r="E19" s="10">
        <f t="shared" si="3"/>
        <v>0.93999309017323918</v>
      </c>
      <c r="F19" s="11">
        <v>752.6</v>
      </c>
      <c r="G19" s="10">
        <f t="shared" si="1"/>
        <v>1.2492281542761914E-2</v>
      </c>
      <c r="H19" s="12">
        <f t="shared" si="4"/>
        <v>0.9360430374536064</v>
      </c>
      <c r="I19" s="14">
        <f t="shared" si="2"/>
        <v>632436.97478991596</v>
      </c>
    </row>
    <row r="20" spans="2:9" ht="17.100000000000001" customHeight="1">
      <c r="B20" s="4" t="s">
        <v>20</v>
      </c>
      <c r="C20" s="5">
        <v>877</v>
      </c>
      <c r="D20" s="10">
        <f t="shared" si="0"/>
        <v>8.6570258131385414E-3</v>
      </c>
      <c r="E20" s="10">
        <f t="shared" si="3"/>
        <v>0.94865011598637772</v>
      </c>
      <c r="F20" s="11">
        <v>554.5</v>
      </c>
      <c r="G20" s="10">
        <f t="shared" si="1"/>
        <v>9.2040527710091427E-3</v>
      </c>
      <c r="H20" s="12">
        <f t="shared" si="4"/>
        <v>0.9452470902246155</v>
      </c>
      <c r="I20" s="14">
        <f t="shared" si="2"/>
        <v>632269.0992018244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2.3246631459454124E-2</v>
      </c>
      <c r="E21" s="10">
        <f t="shared" si="3"/>
        <v>0.97189674744583188</v>
      </c>
      <c r="F21" s="11">
        <v>1491.5</v>
      </c>
      <c r="G21" s="10">
        <f t="shared" si="1"/>
        <v>2.4757159076573738E-2</v>
      </c>
      <c r="H21" s="12">
        <f t="shared" si="4"/>
        <v>0.97000424930118923</v>
      </c>
      <c r="I21" s="14">
        <f t="shared" si="2"/>
        <v>633333.33333333337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9.3776220324761853E-3</v>
      </c>
      <c r="E22" s="23">
        <f t="shared" si="3"/>
        <v>0.98127436947830804</v>
      </c>
      <c r="F22" s="24">
        <v>602.1</v>
      </c>
      <c r="G22" s="23">
        <f t="shared" si="1"/>
        <v>9.9941572108649332E-3</v>
      </c>
      <c r="H22" s="25">
        <f t="shared" si="4"/>
        <v>0.97999840651205417</v>
      </c>
      <c r="I22" s="26">
        <f t="shared" si="2"/>
        <v>633789.47368421056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1.3908494151325206E-2</v>
      </c>
      <c r="E23" s="10">
        <f t="shared" si="3"/>
        <v>0.99518286362963326</v>
      </c>
      <c r="F23" s="11">
        <v>887.6</v>
      </c>
      <c r="G23" s="10">
        <f t="shared" si="1"/>
        <v>1.4733123966722661E-2</v>
      </c>
      <c r="H23" s="12">
        <f t="shared" si="4"/>
        <v>0.99473153047877683</v>
      </c>
      <c r="I23" s="14">
        <f t="shared" si="2"/>
        <v>629950.31937544362</v>
      </c>
    </row>
    <row r="24" spans="2:9" ht="17.100000000000001" customHeight="1">
      <c r="B24" s="4" t="s">
        <v>24</v>
      </c>
      <c r="C24" s="5">
        <v>338</v>
      </c>
      <c r="D24" s="10">
        <f t="shared" si="0"/>
        <v>3.3364592073441587E-3</v>
      </c>
      <c r="E24" s="10">
        <f t="shared" si="3"/>
        <v>0.99851932283697742</v>
      </c>
      <c r="F24" s="11">
        <v>220</v>
      </c>
      <c r="G24" s="10">
        <f t="shared" si="1"/>
        <v>3.651743209417514E-3</v>
      </c>
      <c r="H24" s="12">
        <f t="shared" si="4"/>
        <v>0.99838327368819435</v>
      </c>
      <c r="I24" s="14">
        <f t="shared" si="2"/>
        <v>650887.57396449707</v>
      </c>
    </row>
    <row r="25" spans="2:9" ht="17.100000000000001" customHeight="1">
      <c r="B25" s="4" t="s">
        <v>25</v>
      </c>
      <c r="C25" s="5">
        <v>70</v>
      </c>
      <c r="D25" s="10">
        <f t="shared" si="0"/>
        <v>6.9098267607719263E-4</v>
      </c>
      <c r="E25" s="10">
        <f t="shared" si="3"/>
        <v>0.99921030551305456</v>
      </c>
      <c r="F25" s="11">
        <v>44.9</v>
      </c>
      <c r="G25" s="10">
        <f t="shared" si="1"/>
        <v>7.4528759137657441E-4</v>
      </c>
      <c r="H25" s="12">
        <f t="shared" si="4"/>
        <v>0.99912856127957095</v>
      </c>
      <c r="I25" s="14">
        <f t="shared" si="2"/>
        <v>641428.57142857148</v>
      </c>
    </row>
    <row r="26" spans="2:9" ht="17.100000000000001" customHeight="1">
      <c r="B26" s="4" t="s">
        <v>26</v>
      </c>
      <c r="C26" s="5">
        <v>34</v>
      </c>
      <c r="D26" s="10">
        <f t="shared" si="0"/>
        <v>3.3562015695177928E-4</v>
      </c>
      <c r="E26" s="10">
        <f t="shared" si="3"/>
        <v>0.99954592567000633</v>
      </c>
      <c r="F26" s="11">
        <v>22.6</v>
      </c>
      <c r="G26" s="10">
        <f t="shared" si="1"/>
        <v>3.7513362060379919E-4</v>
      </c>
      <c r="H26" s="12">
        <f t="shared" si="4"/>
        <v>0.99950369490017477</v>
      </c>
      <c r="I26" s="14">
        <f t="shared" si="2"/>
        <v>664705.8823529412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4.5407432999358373E-4</v>
      </c>
      <c r="E27" s="10">
        <f t="shared" si="3"/>
        <v>0.99999999999999989</v>
      </c>
      <c r="F27" s="15">
        <v>29.9</v>
      </c>
      <c r="G27" s="10">
        <f t="shared" si="1"/>
        <v>4.9630509982538033E-4</v>
      </c>
      <c r="H27" s="12">
        <f t="shared" si="4"/>
        <v>1.0000000000000002</v>
      </c>
      <c r="I27" s="14">
        <f t="shared" si="2"/>
        <v>650000</v>
      </c>
    </row>
    <row r="28" spans="2:9" ht="17.100000000000001" customHeight="1" thickTop="1" thickBot="1">
      <c r="B28" s="9" t="s">
        <v>2</v>
      </c>
      <c r="C28" s="8">
        <v>101305</v>
      </c>
      <c r="D28" s="16">
        <f>C28/$C$28</f>
        <v>1</v>
      </c>
      <c r="E28" s="17"/>
      <c r="F28" s="18">
        <v>60245.2</v>
      </c>
      <c r="G28" s="16">
        <f>F28/F$28</f>
        <v>1</v>
      </c>
      <c r="H28" s="19"/>
      <c r="I28" s="20">
        <f t="shared" si="2"/>
        <v>594691.27881150984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2020-03-30T14:25:26Z</dcterms:modified>
</cp:coreProperties>
</file>