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6075" windowWidth="18930" windowHeight="5865" tabRatio="690"/>
  </bookViews>
  <sheets>
    <sheet name="B.VIII" sheetId="69" r:id="rId1"/>
  </sheets>
  <definedNames>
    <definedName name="_xlnm.Print_Area" localSheetId="0">B.VIII!$B$2:$I$29</definedName>
  </definedNames>
  <calcPr calcId="162913"/>
</workbook>
</file>

<file path=xl/calcChain.xml><?xml version="1.0" encoding="utf-8"?>
<calcChain xmlns="http://schemas.openxmlformats.org/spreadsheetml/2006/main">
  <c r="I28" i="69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G28"/>
  <c r="G8"/>
  <c r="H8" s="1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D28"/>
  <c r="D8"/>
  <c r="E8" s="1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H9" l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E9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<sst xmlns="http://schemas.openxmlformats.org/spreadsheetml/2006/main" count="34" uniqueCount="32">
  <si>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</si>
  <si>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</si>
  <si>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</si>
  <si>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</si>
  <si>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</si>
  <si>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</si>
  <si>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</si>
  <si>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</si>
  <si>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</si>
  <si>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</si>
  <si>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</si>
  <si>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</si>
  <si>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</si>
  <si>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</si>
  <si>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</si>
  <si>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</si>
  <si>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</si>
  <si>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</si>
  <si>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</si>
  <si>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</si>
  <si>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</si>
  <si>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</si>
  <si>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</si>
  <si>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</si>
  <si>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</si>
  <si>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</si>
  <si>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</si>
  <si>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</si>
  <si>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B.VIII. CUOTA ÍNTEGRA ANTES DE APLICAR EL LÍMITE CONJUNTO CON EL IRPF</t>
  </si>
  <si>
    <t>Tramos de base imponible</t>
  </si>
  <si>
    <t>Cuantía media            (euros)</t>
  </si>
  <si>
    <t>IP 2017.  DECLARANTES HOMBRES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</si>
</sst>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12851</v>
      </c>
      <c r="D8" s="10">
        <f>C8/C$28</f>
        <v>0.13441906196393455</v>
      </c>
      <c r="E8" s="10">
        <f>D8</f>
        <v>0.13441906196393455</v>
      </c>
      <c r="F8" s="11">
        <v>2.9715384999511802</v>
      </c>
      <c r="G8" s="10">
        <f>F8/F$28</f>
        <v>1.4675917286694989E-3</v>
      </c>
      <c r="H8" s="12">
        <f>G8</f>
        <v>1.4675917286694989E-3</v>
      </c>
      <c r="I8" s="13">
        <f>F8*10^6/C8</f>
        <v>231.23013772867327</v>
      </c>
    </row>
    <row r="9" spans="2:9" ht="17.100000000000001" customHeight="1">
      <c r="B9" s="4" t="s">
        <v>9</v>
      </c>
      <c r="C9" s="5">
        <v>9683</v>
      </c>
      <c r="D9" s="10">
        <f t="shared" ref="D9:D27" si="0">C9/C$28</f>
        <v>0.10128237312246349</v>
      </c>
      <c r="E9" s="10">
        <f>E8+D9</f>
        <v>0.23570143508639804</v>
      </c>
      <c r="F9" s="11">
        <v>3.9732949999343599</v>
      </c>
      <c r="G9" s="10">
        <f t="shared" ref="G9:G27" si="1">F9/F$28</f>
        <v>1.9623420250363052E-3</v>
      </c>
      <c r="H9" s="12">
        <f>H8+G9</f>
        <v>3.429933753705804E-3</v>
      </c>
      <c r="I9" s="14">
        <f t="shared" ref="I9:I28" si="2">F9*10^6/C9</f>
        <v>410.33718888096251</v>
      </c>
    </row>
    <row r="10" spans="2:9" ht="17.100000000000001" customHeight="1">
      <c r="B10" s="4" t="s">
        <v>10</v>
      </c>
      <c r="C10" s="5">
        <v>9341</v>
      </c>
      <c r="D10" s="10">
        <f t="shared" si="0"/>
        <v>9.7705116940713779E-2</v>
      </c>
      <c r="E10" s="10">
        <f t="shared" ref="E10:E27" si="3">E9+D10</f>
        <v>0.33340655202711184</v>
      </c>
      <c r="F10" s="11">
        <v>6.4302428998966699</v>
      </c>
      <c r="G10" s="10">
        <f t="shared" si="1"/>
        <v>3.1757863118311159E-3</v>
      </c>
      <c r="H10" s="12">
        <f t="shared" ref="H10:H27" si="4">H9+G10</f>
        <v>6.6057200655369203E-3</v>
      </c>
      <c r="I10" s="14">
        <f t="shared" si="2"/>
        <v>688.38913391464189</v>
      </c>
    </row>
    <row r="11" spans="2:9" ht="17.100000000000001" customHeight="1">
      <c r="B11" s="4" t="s">
        <v>11</v>
      </c>
      <c r="C11" s="5">
        <v>8007</v>
      </c>
      <c r="D11" s="10">
        <f t="shared" si="0"/>
        <v>8.3751725869210494E-2</v>
      </c>
      <c r="E11" s="10">
        <f t="shared" si="3"/>
        <v>0.41715827789632232</v>
      </c>
      <c r="F11" s="11">
        <v>8.6120523098593704</v>
      </c>
      <c r="G11" s="10">
        <f t="shared" si="1"/>
        <v>4.2533444332039823E-3</v>
      </c>
      <c r="H11" s="12">
        <f t="shared" si="4"/>
        <v>1.0859064498740903E-2</v>
      </c>
      <c r="I11" s="14">
        <f t="shared" si="2"/>
        <v>1075.5654189908043</v>
      </c>
    </row>
    <row r="12" spans="2:9" ht="17.100000000000001" customHeight="1">
      <c r="B12" s="21" t="s">
        <v>12</v>
      </c>
      <c r="C12" s="22">
        <v>14772</v>
      </c>
      <c r="D12" s="23">
        <f t="shared" si="0"/>
        <v>0.15451236349943517</v>
      </c>
      <c r="E12" s="23">
        <f t="shared" si="3"/>
        <v>0.57167064139575752</v>
      </c>
      <c r="F12" s="24">
        <v>28.3799710695349</v>
      </c>
      <c r="G12" s="23">
        <f t="shared" si="1"/>
        <v>1.4016379327480821E-2</v>
      </c>
      <c r="H12" s="25">
        <f t="shared" si="4"/>
        <v>2.4875443826221724E-2</v>
      </c>
      <c r="I12" s="26">
        <f t="shared" si="2"/>
        <v>1921.2003161071555</v>
      </c>
    </row>
    <row r="13" spans="2:9" ht="17.100000000000001" customHeight="1">
      <c r="B13" s="4" t="s">
        <v>13</v>
      </c>
      <c r="C13" s="5">
        <v>9650</v>
      </c>
      <c r="D13" s="10">
        <f t="shared" si="0"/>
        <v>0.10093719928036483</v>
      </c>
      <c r="E13" s="10">
        <f t="shared" si="3"/>
        <v>0.67260784067612234</v>
      </c>
      <c r="F13" s="11">
        <v>35.888196879404902</v>
      </c>
      <c r="G13" s="10">
        <f t="shared" si="1"/>
        <v>1.772456284781182E-2</v>
      </c>
      <c r="H13" s="12">
        <f t="shared" si="4"/>
        <v>4.2600006674033547E-2</v>
      </c>
      <c r="I13" s="14">
        <f t="shared" si="2"/>
        <v>3718.9841325808188</v>
      </c>
    </row>
    <row r="14" spans="2:9" ht="17.100000000000001" customHeight="1">
      <c r="B14" s="4" t="s">
        <v>14</v>
      </c>
      <c r="C14" s="5">
        <v>10784</v>
      </c>
      <c r="D14" s="10">
        <f t="shared" si="0"/>
        <v>0.11279862767248232</v>
      </c>
      <c r="E14" s="10">
        <f t="shared" si="3"/>
        <v>0.78540646834860461</v>
      </c>
      <c r="F14" s="11">
        <v>77.628593818741095</v>
      </c>
      <c r="G14" s="10">
        <f t="shared" si="1"/>
        <v>3.8339426596189261E-2</v>
      </c>
      <c r="H14" s="12">
        <f t="shared" si="4"/>
        <v>8.0939433270222808E-2</v>
      </c>
      <c r="I14" s="14">
        <f t="shared" si="2"/>
        <v>7198.4972012927574</v>
      </c>
    </row>
    <row r="15" spans="2:9" ht="17.100000000000001" customHeight="1">
      <c r="B15" s="4" t="s">
        <v>15</v>
      </c>
      <c r="C15" s="5">
        <v>5924</v>
      </c>
      <c r="D15" s="10">
        <f t="shared" si="0"/>
        <v>6.1963934563407388E-2</v>
      </c>
      <c r="E15" s="10">
        <f t="shared" si="3"/>
        <v>0.84737040291201204</v>
      </c>
      <c r="F15" s="11">
        <v>77.858680408735495</v>
      </c>
      <c r="G15" s="10">
        <f t="shared" si="1"/>
        <v>3.8453062403485415E-2</v>
      </c>
      <c r="H15" s="12">
        <f t="shared" si="4"/>
        <v>0.11939249567370822</v>
      </c>
      <c r="I15" s="14">
        <f t="shared" si="2"/>
        <v>13142.923769199106</v>
      </c>
    </row>
    <row r="16" spans="2:9" ht="17.100000000000001" customHeight="1">
      <c r="B16" s="4" t="s">
        <v>16</v>
      </c>
      <c r="C16" s="5">
        <v>3478</v>
      </c>
      <c r="D16" s="10">
        <f t="shared" si="0"/>
        <v>3.6379230994519056E-2</v>
      </c>
      <c r="E16" s="10">
        <f t="shared" si="3"/>
        <v>0.88374963390653105</v>
      </c>
      <c r="F16" s="11">
        <v>70.059864028815497</v>
      </c>
      <c r="G16" s="10">
        <f t="shared" si="1"/>
        <v>3.4601361201306531E-2</v>
      </c>
      <c r="H16" s="12">
        <f t="shared" si="4"/>
        <v>0.15399385687501474</v>
      </c>
      <c r="I16" s="14">
        <f t="shared" si="2"/>
        <v>20143.721687411009</v>
      </c>
    </row>
    <row r="17" spans="2:9" ht="17.100000000000001" customHeight="1">
      <c r="B17" s="21" t="s">
        <v>17</v>
      </c>
      <c r="C17" s="22">
        <v>2221</v>
      </c>
      <c r="D17" s="23">
        <f t="shared" si="0"/>
        <v>2.3231245554579307E-2</v>
      </c>
      <c r="E17" s="23">
        <f t="shared" si="3"/>
        <v>0.90698087946111039</v>
      </c>
      <c r="F17" s="24">
        <v>60.446334759072101</v>
      </c>
      <c r="G17" s="23">
        <f t="shared" si="1"/>
        <v>2.9853404531780179E-2</v>
      </c>
      <c r="H17" s="25">
        <f t="shared" si="4"/>
        <v>0.18384726140679492</v>
      </c>
      <c r="I17" s="26">
        <f t="shared" si="2"/>
        <v>27215.819342220668</v>
      </c>
    </row>
    <row r="18" spans="2:9" ht="17.100000000000001" customHeight="1">
      <c r="B18" s="4" t="s">
        <v>18</v>
      </c>
      <c r="C18" s="5">
        <v>1624</v>
      </c>
      <c r="D18" s="10">
        <f t="shared" si="0"/>
        <v>1.6986736956612694E-2</v>
      </c>
      <c r="E18" s="10">
        <f t="shared" si="3"/>
        <v>0.92396761641772307</v>
      </c>
      <c r="F18" s="11">
        <v>57.709474479019597</v>
      </c>
      <c r="G18" s="10">
        <f t="shared" si="1"/>
        <v>2.8501716337400354E-2</v>
      </c>
      <c r="H18" s="12">
        <f t="shared" si="4"/>
        <v>0.21234897774419526</v>
      </c>
      <c r="I18" s="14">
        <f t="shared" si="2"/>
        <v>35535.390689051477</v>
      </c>
    </row>
    <row r="19" spans="2:9" ht="17.100000000000001" customHeight="1">
      <c r="B19" s="4" t="s">
        <v>19</v>
      </c>
      <c r="C19" s="5">
        <v>1190</v>
      </c>
      <c r="D19" s="10">
        <f t="shared" si="0"/>
        <v>1.2447177942345509E-2</v>
      </c>
      <c r="E19" s="10">
        <f t="shared" si="3"/>
        <v>0.93641479436006858</v>
      </c>
      <c r="F19" s="11">
        <v>53.268212779085196</v>
      </c>
      <c r="G19" s="10">
        <f t="shared" si="1"/>
        <v>2.630825361235491E-2</v>
      </c>
      <c r="H19" s="12">
        <f t="shared" si="4"/>
        <v>0.23865723135655018</v>
      </c>
      <c r="I19" s="14">
        <f t="shared" si="2"/>
        <v>44763.204016037984</v>
      </c>
    </row>
    <row r="20" spans="2:9" ht="17.100000000000001" customHeight="1">
      <c r="B20" s="4" t="s">
        <v>20</v>
      </c>
      <c r="C20" s="5">
        <v>877</v>
      </c>
      <c r="D20" s="10">
        <f t="shared" si="0"/>
        <v>9.1732563491067325E-3</v>
      </c>
      <c r="E20" s="10">
        <f t="shared" si="3"/>
        <v>0.94558805070917529</v>
      </c>
      <c r="F20" s="11">
        <v>46.982876309281295</v>
      </c>
      <c r="G20" s="10">
        <f t="shared" si="1"/>
        <v>2.3204034092688414E-2</v>
      </c>
      <c r="H20" s="12">
        <f t="shared" si="4"/>
        <v>0.2618612654492386</v>
      </c>
      <c r="I20" s="14">
        <f t="shared" si="2"/>
        <v>53572.26489085667</v>
      </c>
    </row>
    <row r="21" spans="2:9" ht="17.100000000000001" customHeight="1">
      <c r="B21" s="4" t="s">
        <v>21</v>
      </c>
      <c r="C21" s="5">
        <v>2355</v>
      </c>
      <c r="D21" s="10">
        <f t="shared" si="0"/>
        <v>2.4632860549767793E-2</v>
      </c>
      <c r="E21" s="10">
        <f t="shared" si="3"/>
        <v>0.97022091125894305</v>
      </c>
      <c r="F21" s="11">
        <v>183.84298092696102</v>
      </c>
      <c r="G21" s="10">
        <f t="shared" si="1"/>
        <v>9.0796884572346984E-2</v>
      </c>
      <c r="H21" s="12">
        <f t="shared" si="4"/>
        <v>0.35265815002158557</v>
      </c>
      <c r="I21" s="14">
        <f t="shared" si="2"/>
        <v>78064.960053911258</v>
      </c>
    </row>
    <row r="22" spans="2:9" ht="17.100000000000001" customHeight="1">
      <c r="B22" s="21" t="s">
        <v>22</v>
      </c>
      <c r="C22" s="22">
        <v>950</v>
      </c>
      <c r="D22" s="23">
        <f t="shared" si="0"/>
        <v>9.9368227270825484E-3</v>
      </c>
      <c r="E22" s="23">
        <f t="shared" si="3"/>
        <v>0.98015773398602557</v>
      </c>
      <c r="F22" s="24">
        <v>126.26101524792901</v>
      </c>
      <c r="G22" s="23">
        <f t="shared" si="1"/>
        <v>6.2358142636993734E-2</v>
      </c>
      <c r="H22" s="25">
        <f t="shared" si="4"/>
        <v>0.41501629265857931</v>
      </c>
      <c r="I22" s="26">
        <f t="shared" si="2"/>
        <v>132906.33183992526</v>
      </c>
    </row>
    <row r="23" spans="2:9" ht="17.100000000000001" customHeight="1">
      <c r="B23" s="4" t="s">
        <v>23</v>
      </c>
      <c r="C23" s="5">
        <v>1409</v>
      </c>
      <c r="D23" s="10">
        <f t="shared" si="0"/>
        <v>1.473787707627296E-2</v>
      </c>
      <c r="E23" s="10">
        <f t="shared" si="3"/>
        <v>0.99489561106229851</v>
      </c>
      <c r="F23" s="11">
        <v>406.92271332340999</v>
      </c>
      <c r="G23" s="10">
        <f t="shared" si="1"/>
        <v>0.20097212548011664</v>
      </c>
      <c r="H23" s="12">
        <f t="shared" si="4"/>
        <v>0.61598841813869598</v>
      </c>
      <c r="I23" s="14">
        <f t="shared" si="2"/>
        <v>288802.49348716106</v>
      </c>
    </row>
    <row r="24" spans="2:9" ht="17.100000000000001" customHeight="1">
      <c r="B24" s="4" t="s">
        <v>24</v>
      </c>
      <c r="C24" s="5">
        <v>338</v>
      </c>
      <c r="D24" s="10">
        <f t="shared" si="0"/>
        <v>3.5354169281620017E-3</v>
      </c>
      <c r="E24" s="10">
        <f t="shared" si="3"/>
        <v>0.99843102799046046</v>
      </c>
      <c r="F24" s="11">
        <v>267.91688968541001</v>
      </c>
      <c r="G24" s="10">
        <f t="shared" si="1"/>
        <v>0.1323195413014592</v>
      </c>
      <c r="H24" s="12">
        <f t="shared" si="4"/>
        <v>0.74830795944015516</v>
      </c>
      <c r="I24" s="14">
        <f t="shared" si="2"/>
        <v>792653.51977931964</v>
      </c>
    </row>
    <row r="25" spans="2:9" ht="17.100000000000001" customHeight="1">
      <c r="B25" s="4" t="s">
        <v>25</v>
      </c>
      <c r="C25" s="5">
        <v>70</v>
      </c>
      <c r="D25" s="10">
        <f t="shared" si="0"/>
        <v>7.3218693778502987E-4</v>
      </c>
      <c r="E25" s="10">
        <f t="shared" si="3"/>
        <v>0.99916321492824545</v>
      </c>
      <c r="F25" s="11">
        <v>103.74374693832401</v>
      </c>
      <c r="G25" s="10">
        <f t="shared" si="1"/>
        <v>5.1237251312869526E-2</v>
      </c>
      <c r="H25" s="12">
        <f t="shared" si="4"/>
        <v>0.79954521075302465</v>
      </c>
      <c r="I25" s="14">
        <f t="shared" si="2"/>
        <v>1482053.5276903429</v>
      </c>
    </row>
    <row r="26" spans="2:9" ht="17.100000000000001" customHeight="1">
      <c r="B26" s="4" t="s">
        <v>26</v>
      </c>
      <c r="C26" s="5">
        <v>34</v>
      </c>
      <c r="D26" s="10">
        <f t="shared" si="0"/>
        <v>3.5563365549558598E-4</v>
      </c>
      <c r="E26" s="10">
        <f t="shared" si="3"/>
        <v>0.99951884858374107</v>
      </c>
      <c r="F26" s="11">
        <v>73.386668888839708</v>
      </c>
      <c r="G26" s="10">
        <f t="shared" si="1"/>
        <v>3.6244412871526938E-2</v>
      </c>
      <c r="H26" s="12">
        <f t="shared" si="4"/>
        <v>0.83578962362455156</v>
      </c>
      <c r="I26" s="14">
        <f t="shared" si="2"/>
        <v>2158431.4379070504</v>
      </c>
    </row>
    <row r="27" spans="2:9" ht="17.100000000000001" customHeight="1" thickBot="1">
      <c r="B27" s="6" t="s">
        <v>27</v>
      </c>
      <c r="C27" s="7">
        <v>46</v>
      </c>
      <c r="D27" s="10">
        <f t="shared" si="0"/>
        <v>4.8115141625873395E-4</v>
      </c>
      <c r="E27" s="10">
        <f t="shared" si="3"/>
        <v>0.99999999999999978</v>
      </c>
      <c r="F27" s="15">
        <v>332.488556564362</v>
      </c>
      <c r="G27" s="10">
        <f t="shared" si="1"/>
        <v>0.16421037637544833</v>
      </c>
      <c r="H27" s="12">
        <f t="shared" si="4"/>
        <v>0.99999999999999989</v>
      </c>
      <c r="I27" s="14">
        <f t="shared" si="2"/>
        <v>7228012.0992252603</v>
      </c>
    </row>
    <row r="28" spans="2:9" ht="17.100000000000001" customHeight="1" thickTop="1" thickBot="1">
      <c r="B28" s="9" t="s">
        <v>2</v>
      </c>
      <c r="C28" s="8">
        <v>95604</v>
      </c>
      <c r="D28" s="16">
        <f>C28/C$28</f>
        <v>1</v>
      </c>
      <c r="E28" s="17"/>
      <c r="F28" s="18">
        <v>2024.7719048165675</v>
      </c>
      <c r="G28" s="16">
        <f>F28/F$28</f>
        <v>1</v>
      </c>
      <c r="H28" s="19"/>
      <c r="I28" s="20">
        <f t="shared" si="2"/>
        <v>21178.736295725779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B.VIII</vt:lpstr>
      <vt:lpstr>B.VIII!Área_de_impresión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2014-11-03T11:11:50Z</cp:lastPrinted>
  <dcterms:created xsi:type="dcterms:W3CDTF">2001-12-13T08:15:43Z</dcterms:created>
  <dcterms:modified xsi:type="dcterms:W3CDTF">2020-03-30T14:28:43Z</dcterms:modified>
</cp:coreProperties>
</file>