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30" yWindow="6000" windowWidth="18930" windowHeight="5295" tabRatio="690"/>
  </bookViews>
  <sheets>
    <sheet name="B.XI" sheetId="72" r:id="rId1"/>
  </sheets>
  <definedNames>
    <definedName name="_xlnm.Print_Area" localSheetId="0">B.XI!$B$2:$I$29</definedName>
  </definedNames>
  <calcPr calcId="162913"/>
</workbook>
</file>

<file path=xl/calcChain.xml><?xml version="1.0" encoding="utf-8"?>
<calcChain xmlns="http://schemas.openxmlformats.org/spreadsheetml/2006/main">
  <c r="I26" i="72"/>
  <c r="I27"/>
  <c r="G26"/>
  <c r="G27"/>
  <c r="D26"/>
  <c r="D27"/>
  <c r="G8" l="1"/>
  <c r="H8" s="1"/>
  <c r="G9"/>
  <c r="D8"/>
  <c r="E8" s="1"/>
  <c r="D9"/>
  <c r="I28"/>
  <c r="G28"/>
  <c r="D28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I8"/>
  <c r="E9" l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H9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<sst xmlns="http://schemas.openxmlformats.org/spreadsheetml/2006/main" count="34" uniqueCount="32">
  <si>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</si>
  <si>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</si>
  <si>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</si>
  <si>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</si>
  <si>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</si>
  <si>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</si>
  <si>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</si>
  <si>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</si>
  <si>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</si>
  <si>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</si>
  <si>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</si>
  <si>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</si>
  <si>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</si>
  <si>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</si>
  <si>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</si>
  <si>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</si>
  <si>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</si>
  <si>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</si>
  <si>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</si>
  <si>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</si>
  <si>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</si>
  <si>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</si>
  <si>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</si>
  <si>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</si>
  <si>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</si>
  <si>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</si>
  <si>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</si>
  <si>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</si>
  <si>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B.XI. BONIFICACIONES AUTONÓMICAS</t>
  </si>
  <si>
    <t>Tramos de base imponible</t>
  </si>
  <si>
    <t>Cuantía media            (euros)</t>
  </si>
  <si>
    <t>IP 2017.  DECLARANTES HOMBRES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</si>
</sst>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8" xfId="0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11" xfId="0" applyNumberFormat="1" applyFont="1" applyBorder="1" applyAlignment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165" fontId="5" fillId="2" borderId="18" xfId="0" applyNumberFormat="1" applyFont="1" applyFill="1" applyBorder="1" applyAlignment="1" applyProtection="1">
      <alignment horizontal="right" vertical="center" indent="1"/>
    </xf>
    <xf numFmtId="10" fontId="5" fillId="3" borderId="20" xfId="0" applyNumberFormat="1" applyFont="1" applyFill="1" applyBorder="1" applyAlignment="1" applyProtection="1">
      <alignment horizontal="right" vertical="center" indent="1"/>
    </xf>
    <xf numFmtId="3" fontId="5" fillId="2" borderId="25" xfId="0" applyNumberFormat="1" applyFont="1" applyFill="1" applyBorder="1" applyAlignment="1" applyProtection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3" fontId="4" fillId="0" borderId="32" xfId="0" applyNumberFormat="1" applyFont="1" applyBorder="1" applyAlignment="1">
      <alignment horizontal="right" vertical="center" indent="1"/>
    </xf>
    <xf numFmtId="164" fontId="4" fillId="0" borderId="33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5" borderId="3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 applyProtection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 applyProtection="1">
      <alignment horizontal="center" vertical="center"/>
    </xf>
    <xf numFmtId="0" fontId="5" fillId="7" borderId="8" xfId="0" applyFont="1" applyFill="1" applyBorder="1" applyAlignment="1" applyProtection="1">
      <alignment horizontal="center" vertical="center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</xf>
    <xf numFmtId="0" fontId="6" fillId="5" borderId="27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6" xfId="0" applyFont="1" applyFill="1" applyBorder="1" applyAlignment="1" applyProtection="1">
      <alignment horizontal="center" vertical="center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4" xfId="0" applyFont="1" applyFill="1" applyBorder="1" applyAlignment="1" applyProtection="1">
      <alignment horizontal="center" vertical="center" wrapText="1"/>
    </xf>
    <xf numFmtId="0" fontId="6" fillId="5" borderId="12" xfId="0" applyFont="1" applyFill="1" applyBorder="1" applyAlignment="1" applyProtection="1">
      <alignment horizontal="center" vertical="center" wrapText="1"/>
    </xf>
    <xf numFmtId="0" fontId="6" fillId="5" borderId="36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/>
    </xf>
    <xf numFmtId="0" fontId="6" fillId="5" borderId="38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9" ht="15.95" customHeight="1" thickBot="1"/>
    <row r="2" spans="2:9" s="27" customFormat="1" ht="21.95" customHeight="1" thickTop="1" thickBot="1">
      <c r="B2" s="29" t="s">
        <v>31</v>
      </c>
      <c r="C2" s="30"/>
      <c r="D2" s="30"/>
      <c r="E2" s="30"/>
      <c r="F2" s="30"/>
      <c r="G2" s="30"/>
      <c r="H2" s="30"/>
      <c r="I2" s="31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1" t="s">
        <v>29</v>
      </c>
      <c r="C5" s="49" t="s">
        <v>4</v>
      </c>
      <c r="D5" s="50"/>
      <c r="E5" s="51"/>
      <c r="F5" s="43" t="s">
        <v>0</v>
      </c>
      <c r="G5" s="44"/>
      <c r="H5" s="45"/>
      <c r="I5" s="46" t="s">
        <v>30</v>
      </c>
    </row>
    <row r="6" spans="2:9" ht="17.100000000000001" customHeight="1">
      <c r="B6" s="42"/>
      <c r="C6" s="35" t="s">
        <v>1</v>
      </c>
      <c r="D6" s="37" t="s">
        <v>5</v>
      </c>
      <c r="E6" s="37" t="s">
        <v>6</v>
      </c>
      <c r="F6" s="39" t="s">
        <v>7</v>
      </c>
      <c r="G6" s="37" t="s">
        <v>5</v>
      </c>
      <c r="H6" s="37" t="s">
        <v>6</v>
      </c>
      <c r="I6" s="47"/>
    </row>
    <row r="7" spans="2:9" ht="17.100000000000001" customHeight="1">
      <c r="B7" s="28" t="s">
        <v>3</v>
      </c>
      <c r="C7" s="36"/>
      <c r="D7" s="38"/>
      <c r="E7" s="38"/>
      <c r="F7" s="40"/>
      <c r="G7" s="38"/>
      <c r="H7" s="38"/>
      <c r="I7" s="48"/>
    </row>
    <row r="8" spans="2:9" ht="17.100000000000001" customHeight="1">
      <c r="B8" s="3" t="s">
        <v>8</v>
      </c>
      <c r="C8" s="5">
        <v>8</v>
      </c>
      <c r="D8" s="10">
        <f t="shared" ref="D8:D27" si="0">C8/C$28</f>
        <v>8.3455038597955353E-4</v>
      </c>
      <c r="E8" s="10">
        <f>D8</f>
        <v>8.3455038597955353E-4</v>
      </c>
      <c r="F8" s="11">
        <v>1.23260999997857E-3</v>
      </c>
      <c r="G8" s="10">
        <f t="shared" ref="G8:G27" si="1">F8/F$28</f>
        <v>2.0025464073441539E-6</v>
      </c>
      <c r="H8" s="12">
        <f>G8</f>
        <v>2.0025464073441539E-6</v>
      </c>
      <c r="I8" s="13">
        <f>F8*10^6/C8</f>
        <v>154.07624999732124</v>
      </c>
    </row>
    <row r="9" spans="2:9" ht="17.100000000000001" customHeight="1">
      <c r="B9" s="4" t="s">
        <v>9</v>
      </c>
      <c r="C9" s="5">
        <v>225</v>
      </c>
      <c r="D9" s="10">
        <f t="shared" si="0"/>
        <v>2.3471729605674941E-2</v>
      </c>
      <c r="E9" s="10">
        <f>E8+D9</f>
        <v>2.4306279991654495E-2</v>
      </c>
      <c r="F9" s="11">
        <v>1.7607599999712002E-2</v>
      </c>
      <c r="G9" s="10">
        <f t="shared" si="1"/>
        <v>2.8605995507085957E-5</v>
      </c>
      <c r="H9" s="12">
        <f t="shared" ref="H9:H27" si="2">H8+G9</f>
        <v>3.0608541914430108E-5</v>
      </c>
      <c r="I9" s="14">
        <f t="shared" ref="I9:I28" si="3">F9*10^6/C9</f>
        <v>78.25599999872</v>
      </c>
    </row>
    <row r="10" spans="2:9" ht="17.100000000000001" customHeight="1">
      <c r="B10" s="4" t="s">
        <v>10</v>
      </c>
      <c r="C10" s="5">
        <v>252</v>
      </c>
      <c r="D10" s="10">
        <f t="shared" si="0"/>
        <v>2.6288337158355934E-2</v>
      </c>
      <c r="E10" s="10">
        <f>E9+D10</f>
        <v>5.0594617150010429E-2</v>
      </c>
      <c r="F10" s="11">
        <v>5.8506839999033701E-2</v>
      </c>
      <c r="G10" s="10">
        <f t="shared" si="1"/>
        <v>9.5052500180236365E-5</v>
      </c>
      <c r="H10" s="12">
        <f t="shared" si="2"/>
        <v>1.2566104209466646E-4</v>
      </c>
      <c r="I10" s="14">
        <f t="shared" si="3"/>
        <v>232.16999999616547</v>
      </c>
    </row>
    <row r="11" spans="2:9" ht="17.100000000000001" customHeight="1">
      <c r="B11" s="4" t="s">
        <v>11</v>
      </c>
      <c r="C11" s="5">
        <v>232</v>
      </c>
      <c r="D11" s="10">
        <f t="shared" si="0"/>
        <v>2.4201961193407052E-2</v>
      </c>
      <c r="E11" s="10">
        <f t="shared" ref="E11:E27" si="4">E10+D11</f>
        <v>7.4796578343417477E-2</v>
      </c>
      <c r="F11" s="11">
        <v>0.106274209998203</v>
      </c>
      <c r="G11" s="10">
        <f t="shared" si="1"/>
        <v>1.7265723743028176E-4</v>
      </c>
      <c r="H11" s="12">
        <f t="shared" si="2"/>
        <v>2.9831827952494822E-4</v>
      </c>
      <c r="I11" s="14">
        <f t="shared" si="3"/>
        <v>458.07849137156467</v>
      </c>
    </row>
    <row r="12" spans="2:9" ht="17.100000000000001" customHeight="1">
      <c r="B12" s="21" t="s">
        <v>12</v>
      </c>
      <c r="C12" s="22">
        <v>550</v>
      </c>
      <c r="D12" s="23">
        <f t="shared" si="0"/>
        <v>5.7375339036094306E-2</v>
      </c>
      <c r="E12" s="23">
        <f t="shared" si="4"/>
        <v>0.13217191737951178</v>
      </c>
      <c r="F12" s="24">
        <v>0.55745552999112602</v>
      </c>
      <c r="G12" s="23">
        <f t="shared" si="1"/>
        <v>9.0566405339666961E-4</v>
      </c>
      <c r="H12" s="25">
        <f t="shared" si="2"/>
        <v>1.2039823329216179E-3</v>
      </c>
      <c r="I12" s="26">
        <f t="shared" si="3"/>
        <v>1013.5555090747746</v>
      </c>
    </row>
    <row r="13" spans="2:9" ht="17.100000000000001" customHeight="1">
      <c r="B13" s="4" t="s">
        <v>13</v>
      </c>
      <c r="C13" s="5">
        <v>458</v>
      </c>
      <c r="D13" s="10">
        <f t="shared" si="0"/>
        <v>4.7778009597329439E-2</v>
      </c>
      <c r="E13" s="10">
        <f t="shared" si="4"/>
        <v>0.17994992697684123</v>
      </c>
      <c r="F13" s="11">
        <v>1.0160856299833601</v>
      </c>
      <c r="G13" s="10">
        <f t="shared" si="1"/>
        <v>1.6507724486354766E-3</v>
      </c>
      <c r="H13" s="12">
        <f t="shared" si="2"/>
        <v>2.8547547815570944E-3</v>
      </c>
      <c r="I13" s="14">
        <f t="shared" si="3"/>
        <v>2218.5275763828822</v>
      </c>
    </row>
    <row r="14" spans="2:9" ht="17.100000000000001" customHeight="1">
      <c r="B14" s="4" t="s">
        <v>14</v>
      </c>
      <c r="C14" s="5">
        <v>970</v>
      </c>
      <c r="D14" s="10">
        <f t="shared" si="0"/>
        <v>0.10118923430002086</v>
      </c>
      <c r="E14" s="10">
        <f t="shared" si="4"/>
        <v>0.28113916127686212</v>
      </c>
      <c r="F14" s="11">
        <v>5.1857780399215798</v>
      </c>
      <c r="G14" s="10">
        <f t="shared" si="1"/>
        <v>8.425017794200693E-3</v>
      </c>
      <c r="H14" s="12">
        <f t="shared" si="2"/>
        <v>1.1279772575757787E-2</v>
      </c>
      <c r="I14" s="14">
        <f t="shared" si="3"/>
        <v>5346.1629277542061</v>
      </c>
    </row>
    <row r="15" spans="2:9" ht="17.100000000000001" customHeight="1">
      <c r="B15" s="4" t="s">
        <v>15</v>
      </c>
      <c r="C15" s="5">
        <v>1223</v>
      </c>
      <c r="D15" s="10">
        <f t="shared" si="0"/>
        <v>0.12758189025662425</v>
      </c>
      <c r="E15" s="10">
        <f t="shared" si="4"/>
        <v>0.40872105153348637</v>
      </c>
      <c r="F15" s="11">
        <v>12.494088729787599</v>
      </c>
      <c r="G15" s="10">
        <f t="shared" si="1"/>
        <v>2.0298385133424385E-2</v>
      </c>
      <c r="H15" s="12">
        <f t="shared" si="2"/>
        <v>3.1578157709182174E-2</v>
      </c>
      <c r="I15" s="14">
        <f t="shared" si="3"/>
        <v>10215.935183800162</v>
      </c>
    </row>
    <row r="16" spans="2:9" ht="17.100000000000001" customHeight="1">
      <c r="B16" s="4" t="s">
        <v>16</v>
      </c>
      <c r="C16" s="5">
        <v>972</v>
      </c>
      <c r="D16" s="10">
        <f t="shared" si="0"/>
        <v>0.10139787189651575</v>
      </c>
      <c r="E16" s="10">
        <f t="shared" si="4"/>
        <v>0.51011892343000209</v>
      </c>
      <c r="F16" s="11">
        <v>15.715546449741799</v>
      </c>
      <c r="G16" s="10">
        <f t="shared" si="1"/>
        <v>2.5532091320797142E-2</v>
      </c>
      <c r="H16" s="12">
        <f t="shared" si="2"/>
        <v>5.7110249029979313E-2</v>
      </c>
      <c r="I16" s="14">
        <f t="shared" si="3"/>
        <v>16168.257664343415</v>
      </c>
    </row>
    <row r="17" spans="2:9" ht="17.100000000000001" customHeight="1">
      <c r="B17" s="21" t="s">
        <v>17</v>
      </c>
      <c r="C17" s="22">
        <v>728</v>
      </c>
      <c r="D17" s="23">
        <f t="shared" si="0"/>
        <v>7.5944085124139374E-2</v>
      </c>
      <c r="E17" s="23">
        <f t="shared" si="4"/>
        <v>0.58606300855414151</v>
      </c>
      <c r="F17" s="24">
        <v>15.919059199734301</v>
      </c>
      <c r="G17" s="23">
        <f t="shared" si="1"/>
        <v>2.5862726092828275E-2</v>
      </c>
      <c r="H17" s="25">
        <f t="shared" si="2"/>
        <v>8.2972975122807588E-2</v>
      </c>
      <c r="I17" s="26">
        <f t="shared" si="3"/>
        <v>21866.83956007459</v>
      </c>
    </row>
    <row r="18" spans="2:9" ht="17.100000000000001" customHeight="1">
      <c r="B18" s="4" t="s">
        <v>18</v>
      </c>
      <c r="C18" s="5">
        <v>631</v>
      </c>
      <c r="D18" s="10">
        <f t="shared" si="0"/>
        <v>6.5825161694137282E-2</v>
      </c>
      <c r="E18" s="10">
        <f t="shared" si="4"/>
        <v>0.65188817024827883</v>
      </c>
      <c r="F18" s="11">
        <v>17.193370749729301</v>
      </c>
      <c r="G18" s="10">
        <f t="shared" si="1"/>
        <v>2.7933022469073816E-2</v>
      </c>
      <c r="H18" s="12">
        <f t="shared" si="2"/>
        <v>0.11090599759188141</v>
      </c>
      <c r="I18" s="14">
        <f t="shared" si="3"/>
        <v>27247.814183406183</v>
      </c>
    </row>
    <row r="19" spans="2:9" ht="17.100000000000001" customHeight="1">
      <c r="B19" s="4" t="s">
        <v>19</v>
      </c>
      <c r="C19" s="5">
        <v>453</v>
      </c>
      <c r="D19" s="10">
        <f t="shared" si="0"/>
        <v>4.7256415606092221E-2</v>
      </c>
      <c r="E19" s="10">
        <f t="shared" si="4"/>
        <v>0.699144585854371</v>
      </c>
      <c r="F19" s="11">
        <v>14.819225959748101</v>
      </c>
      <c r="G19" s="10">
        <f t="shared" si="1"/>
        <v>2.4075894002020693E-2</v>
      </c>
      <c r="H19" s="12">
        <f t="shared" si="2"/>
        <v>0.13498189159390211</v>
      </c>
      <c r="I19" s="14">
        <f t="shared" si="3"/>
        <v>32713.523089951657</v>
      </c>
    </row>
    <row r="20" spans="2:9" ht="17.100000000000001" customHeight="1">
      <c r="B20" s="4" t="s">
        <v>20</v>
      </c>
      <c r="C20" s="5">
        <v>361</v>
      </c>
      <c r="D20" s="10">
        <f t="shared" si="0"/>
        <v>3.7659086167327355E-2</v>
      </c>
      <c r="E20" s="10">
        <f t="shared" si="4"/>
        <v>0.73680367202169839</v>
      </c>
      <c r="F20" s="11">
        <v>14.023051009769599</v>
      </c>
      <c r="G20" s="10">
        <f t="shared" si="1"/>
        <v>2.2782397043757674E-2</v>
      </c>
      <c r="H20" s="12">
        <f t="shared" si="2"/>
        <v>0.15776428863765979</v>
      </c>
      <c r="I20" s="14">
        <f t="shared" si="3"/>
        <v>38845.01664756122</v>
      </c>
    </row>
    <row r="21" spans="2:9" ht="17.100000000000001" customHeight="1">
      <c r="B21" s="4" t="s">
        <v>21</v>
      </c>
      <c r="C21" s="5">
        <v>1059</v>
      </c>
      <c r="D21" s="10">
        <f t="shared" si="0"/>
        <v>0.11047360734404339</v>
      </c>
      <c r="E21" s="10">
        <f t="shared" si="4"/>
        <v>0.84727727936574182</v>
      </c>
      <c r="F21" s="11">
        <v>55.574622949082595</v>
      </c>
      <c r="G21" s="10">
        <f t="shared" si="1"/>
        <v>9.0288705696145735E-2</v>
      </c>
      <c r="H21" s="12">
        <f t="shared" si="2"/>
        <v>0.24805299433380551</v>
      </c>
      <c r="I21" s="14">
        <f t="shared" si="3"/>
        <v>52478.397496772988</v>
      </c>
    </row>
    <row r="22" spans="2:9" ht="17.100000000000001" customHeight="1">
      <c r="B22" s="21" t="s">
        <v>22</v>
      </c>
      <c r="C22" s="22">
        <v>458</v>
      </c>
      <c r="D22" s="23">
        <f t="shared" si="0"/>
        <v>4.7778009597329439E-2</v>
      </c>
      <c r="E22" s="23">
        <f t="shared" si="4"/>
        <v>0.89505528896307129</v>
      </c>
      <c r="F22" s="24">
        <v>37.913339439395301</v>
      </c>
      <c r="G22" s="23">
        <f t="shared" si="1"/>
        <v>6.1595493859453086E-2</v>
      </c>
      <c r="H22" s="25">
        <f t="shared" si="2"/>
        <v>0.30964848819325858</v>
      </c>
      <c r="I22" s="26">
        <f t="shared" si="3"/>
        <v>82780.217116583633</v>
      </c>
    </row>
    <row r="23" spans="2:9" ht="17.100000000000001" customHeight="1">
      <c r="B23" s="4" t="s">
        <v>23</v>
      </c>
      <c r="C23" s="5">
        <v>693</v>
      </c>
      <c r="D23" s="10">
        <f t="shared" si="0"/>
        <v>7.229292718547882E-2</v>
      </c>
      <c r="E23" s="10">
        <f t="shared" si="4"/>
        <v>0.96734821614855016</v>
      </c>
      <c r="F23" s="11">
        <v>113.38558987816199</v>
      </c>
      <c r="G23" s="10">
        <f t="shared" si="1"/>
        <v>0.18421066327472485</v>
      </c>
      <c r="H23" s="12">
        <f t="shared" si="2"/>
        <v>0.49385915146798343</v>
      </c>
      <c r="I23" s="14">
        <f t="shared" si="3"/>
        <v>163615.56980975758</v>
      </c>
    </row>
    <row r="24" spans="2:9" ht="17.100000000000001" customHeight="1">
      <c r="B24" s="4" t="s">
        <v>24</v>
      </c>
      <c r="C24" s="5">
        <v>216</v>
      </c>
      <c r="D24" s="10">
        <f t="shared" si="0"/>
        <v>2.2532860421447944E-2</v>
      </c>
      <c r="E24" s="10">
        <f t="shared" si="4"/>
        <v>0.98988107656999813</v>
      </c>
      <c r="F24" s="11">
        <v>87.525529068494308</v>
      </c>
      <c r="G24" s="10">
        <f t="shared" si="1"/>
        <v>0.14219739722220076</v>
      </c>
      <c r="H24" s="12">
        <f t="shared" si="2"/>
        <v>0.63605654869018413</v>
      </c>
      <c r="I24" s="14">
        <f t="shared" si="3"/>
        <v>405210.78272451065</v>
      </c>
    </row>
    <row r="25" spans="2:9" ht="17.100000000000001" customHeight="1">
      <c r="B25" s="4" t="s">
        <v>25</v>
      </c>
      <c r="C25" s="5">
        <v>41</v>
      </c>
      <c r="D25" s="10">
        <f t="shared" si="0"/>
        <v>4.2770707281452117E-3</v>
      </c>
      <c r="E25" s="10">
        <f t="shared" si="4"/>
        <v>0.99415814729814334</v>
      </c>
      <c r="F25" s="11">
        <v>29.620812879549</v>
      </c>
      <c r="G25" s="10">
        <f t="shared" si="1"/>
        <v>4.8123130929966146E-2</v>
      </c>
      <c r="H25" s="12">
        <f t="shared" si="2"/>
        <v>0.68417967962015025</v>
      </c>
      <c r="I25" s="14">
        <f t="shared" si="3"/>
        <v>722458.85072070733</v>
      </c>
    </row>
    <row r="26" spans="2:9" ht="17.100000000000001" customHeight="1">
      <c r="B26" s="4" t="s">
        <v>26</v>
      </c>
      <c r="C26" s="5">
        <v>25</v>
      </c>
      <c r="D26" s="10">
        <f t="shared" si="0"/>
        <v>2.6079699561861046E-3</v>
      </c>
      <c r="E26" s="10">
        <f t="shared" si="4"/>
        <v>0.9967661172543294</v>
      </c>
      <c r="F26" s="11">
        <v>19.089074219722701</v>
      </c>
      <c r="G26" s="10">
        <f t="shared" si="1"/>
        <v>3.1012856458162926E-2</v>
      </c>
      <c r="H26" s="12">
        <f t="shared" si="2"/>
        <v>0.71519253607831312</v>
      </c>
      <c r="I26" s="14">
        <f t="shared" si="3"/>
        <v>763562.96878890798</v>
      </c>
    </row>
    <row r="27" spans="2:9" ht="17.100000000000001" customHeight="1" thickBot="1">
      <c r="B27" s="6" t="s">
        <v>27</v>
      </c>
      <c r="C27" s="7">
        <v>31</v>
      </c>
      <c r="D27" s="10">
        <f t="shared" si="0"/>
        <v>3.2338827456707699E-3</v>
      </c>
      <c r="E27" s="10">
        <f t="shared" si="4"/>
        <v>1.0000000000000002</v>
      </c>
      <c r="F27" s="15">
        <v>175.305064996716</v>
      </c>
      <c r="G27" s="10">
        <f t="shared" si="1"/>
        <v>0.28480746392168682</v>
      </c>
      <c r="H27" s="12">
        <f t="shared" si="2"/>
        <v>1</v>
      </c>
      <c r="I27" s="14">
        <f t="shared" si="3"/>
        <v>5655002.0966682574</v>
      </c>
    </row>
    <row r="28" spans="2:9" ht="17.100000000000001" customHeight="1" thickTop="1" thickBot="1">
      <c r="B28" s="9" t="s">
        <v>2</v>
      </c>
      <c r="C28" s="8">
        <v>9586</v>
      </c>
      <c r="D28" s="16">
        <f>C28/C$28</f>
        <v>1</v>
      </c>
      <c r="E28" s="17"/>
      <c r="F28" s="18">
        <v>615.52131598952553</v>
      </c>
      <c r="G28" s="16">
        <f>F28/F$28</f>
        <v>1</v>
      </c>
      <c r="H28" s="19"/>
      <c r="I28" s="20">
        <f t="shared" si="3"/>
        <v>64210.443979712662</v>
      </c>
    </row>
    <row r="29" spans="2:9" ht="15.95" customHeight="1" thickTop="1">
      <c r="C29" s="2"/>
    </row>
  </sheetData>
  <mergeCells count="12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  <mergeCell ref="C5:E5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B.XI</vt:lpstr>
      <vt:lpstr>B.XI!Área_de_impresión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2020-03-30T14:32:21Z</dcterms:modified>
</cp:coreProperties>
</file>