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6075" windowWidth="18930" windowHeight="5865" tabRatio="690"/>
  </bookViews>
  <sheets>
    <sheet name="B.XII" sheetId="71" r:id="rId1"/>
  </sheets>
  <definedNames>
    <definedName name="_xlnm.Print_Area" localSheetId="0">B.XII!$B$2:$I$28</definedName>
  </definedNames>
  <calcPr calcId="162913" calcOnSave="0"/>
</workbook>
</file>

<file path=xl/calcChain.xml><?xml version="1.0" encoding="utf-8"?>
<calcChain xmlns="http://schemas.openxmlformats.org/spreadsheetml/2006/main">
  <c r="I26" i="71"/>
  <c r="I27"/>
  <c r="G26"/>
  <c r="G27"/>
  <c r="D26"/>
  <c r="D27"/>
  <c r="I8" l="1"/>
  <c r="I9" l="1"/>
  <c r="I10"/>
  <c r="I11"/>
  <c r="I12"/>
  <c r="I13"/>
  <c r="I14"/>
  <c r="I15"/>
  <c r="I16"/>
  <c r="I17"/>
  <c r="I18"/>
  <c r="I19"/>
  <c r="I20"/>
  <c r="I21"/>
  <c r="I22"/>
  <c r="I23"/>
  <c r="I24"/>
  <c r="I25"/>
  <c r="I28"/>
  <c r="G28"/>
  <c r="G8"/>
  <c r="H8" s="1"/>
  <c r="G9"/>
  <c r="G10"/>
  <c r="G11"/>
  <c r="G12"/>
  <c r="G13"/>
  <c r="G14"/>
  <c r="G15"/>
  <c r="G16"/>
  <c r="G17"/>
  <c r="G18"/>
  <c r="G19"/>
  <c r="G20"/>
  <c r="G21"/>
  <c r="G22"/>
  <c r="G23"/>
  <c r="G24"/>
  <c r="G25"/>
  <c r="D28"/>
  <c r="D8"/>
  <c r="E8" s="1"/>
  <c r="D9"/>
  <c r="D10"/>
  <c r="D11"/>
  <c r="D12"/>
  <c r="D13"/>
  <c r="D14"/>
  <c r="D15"/>
  <c r="D16"/>
  <c r="D17"/>
  <c r="D18"/>
  <c r="D19"/>
  <c r="D20"/>
  <c r="D21"/>
  <c r="D22"/>
  <c r="D23"/>
  <c r="D24"/>
  <c r="D25"/>
  <c r="H9" l="1"/>
  <c r="H10" s="1"/>
  <c r="H11" s="1"/>
  <c r="H12" s="1"/>
  <c r="H13" s="1"/>
  <c r="H14" s="1"/>
  <c r="H15" s="1"/>
  <c r="H16" s="1"/>
  <c r="H17" s="1"/>
  <c r="H18" s="1"/>
  <c r="H19" s="1"/>
  <c r="H20" s="1"/>
  <c r="H21" s="1"/>
  <c r="H22" s="1"/>
  <c r="H23" s="1"/>
  <c r="H24" s="1"/>
  <c r="H25" s="1"/>
  <c r="H26" s="1"/>
  <c r="H27" s="1"/>
  <c r="E9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<sst xmlns="http://schemas.openxmlformats.org/spreadsheetml/2006/main" count="34" uniqueCount="32">
  <si>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</si>
  <si>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</si>
  <si>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</si>
  <si>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</si>
  <si>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</si>
  <si>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</si>
  <si>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</si>
  <si>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</si>
  <si>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</si>
  <si>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</si>
  <si>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</si>
  <si>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</si>
  <si>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</si>
  <si>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</si>
  <si>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</si>
  <si>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</si>
  <si>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</si>
  <si>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</si>
  <si>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</si>
  <si>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</si>
  <si>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</si>
  <si>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</si>
  <si>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</si>
  <si>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</si>
  <si>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</si>
  <si>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</si>
  <si>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</si>
  <si>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</si>
  <si>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B.XII. CUOTA A INGRESAR</t>
  </si>
  <si>
    <t>Tramos de base imponible</t>
  </si>
  <si>
    <t>Cuantía media            (euros)</t>
  </si>
  <si>
    <t>IP 2017.  DECLARANTES HOMBRES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</si>
</sst>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double">
        <color indexed="8"/>
      </top>
      <bottom style="thin">
        <color indexed="64"/>
      </bottom>
      <diagonal/>
    </border>
    <border>
      <left/>
      <right/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double">
        <color indexed="8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3" xfId="0" applyFont="1" applyFill="1" applyBorder="1" applyAlignment="1" applyProtection="1">
      <alignment horizontal="center" vertical="center"/>
    </xf>
    <xf numFmtId="0" fontId="6" fillId="0" borderId="14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5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7" xfId="0" applyNumberFormat="1" applyFont="1" applyFill="1" applyBorder="1" applyAlignment="1" applyProtection="1">
      <alignment horizontal="right" vertical="center" indent="1"/>
    </xf>
    <xf numFmtId="0" fontId="6" fillId="2" borderId="16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18" xfId="0" applyNumberFormat="1" applyFont="1" applyBorder="1" applyAlignment="1" applyProtection="1">
      <alignment horizontal="right" vertical="center" indent="1"/>
    </xf>
    <xf numFmtId="3" fontId="5" fillId="0" borderId="23" xfId="0" applyNumberFormat="1" applyFont="1" applyBorder="1" applyAlignment="1">
      <alignment horizontal="right" vertical="center" indent="1"/>
    </xf>
    <xf numFmtId="9" fontId="6" fillId="3" borderId="21" xfId="0" applyNumberFormat="1" applyFont="1" applyFill="1" applyBorder="1" applyAlignment="1" applyProtection="1">
      <alignment horizontal="right" vertical="center" indent="1"/>
    </xf>
    <xf numFmtId="10" fontId="6" fillId="3" borderId="22" xfId="0" applyNumberFormat="1" applyFont="1" applyFill="1" applyBorder="1" applyAlignment="1" applyProtection="1">
      <alignment horizontal="right" vertical="center" indent="1"/>
    </xf>
    <xf numFmtId="165" fontId="6" fillId="2" borderId="17" xfId="0" applyNumberFormat="1" applyFont="1" applyFill="1" applyBorder="1" applyAlignment="1" applyProtection="1">
      <alignment horizontal="right" vertical="center" indent="1"/>
    </xf>
    <xf numFmtId="10" fontId="6" fillId="3" borderId="19" xfId="0" applyNumberFormat="1" applyFont="1" applyFill="1" applyBorder="1" applyAlignment="1" applyProtection="1">
      <alignment horizontal="right" vertical="center" indent="1"/>
    </xf>
    <xf numFmtId="3" fontId="6" fillId="2" borderId="24" xfId="0" applyNumberFormat="1" applyFont="1" applyFill="1" applyBorder="1" applyAlignment="1" applyProtection="1">
      <alignment horizontal="right" vertical="center" indent="1"/>
    </xf>
    <xf numFmtId="0" fontId="6" fillId="0" borderId="30" xfId="0" applyFont="1" applyFill="1" applyBorder="1" applyAlignment="1" applyProtection="1">
      <alignment horizontal="center" vertical="center"/>
    </xf>
    <xf numFmtId="3" fontId="5" fillId="0" borderId="31" xfId="0" applyNumberFormat="1" applyFont="1" applyBorder="1" applyAlignment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5" borderId="29" xfId="0" applyFont="1" applyFill="1" applyBorder="1" applyAlignment="1">
      <alignment horizontal="center" vertical="top" wrapText="1"/>
    </xf>
    <xf numFmtId="0" fontId="5" fillId="0" borderId="3" xfId="0" applyFont="1" applyFill="1" applyBorder="1" applyAlignment="1" applyProtection="1">
      <alignment horizontal="center" vertical="center"/>
    </xf>
    <xf numFmtId="165" fontId="5" fillId="0" borderId="6" xfId="0" applyNumberFormat="1" applyFont="1" applyBorder="1" applyAlignment="1">
      <alignment horizontal="right" vertical="center" indent="1"/>
    </xf>
    <xf numFmtId="0" fontId="4" fillId="0" borderId="12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8" fillId="4" borderId="10" xfId="0" applyFont="1" applyFill="1" applyBorder="1" applyAlignment="1" applyProtection="1">
      <alignment horizontal="center" vertical="center"/>
    </xf>
    <xf numFmtId="0" fontId="8" fillId="4" borderId="3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6" fillId="7" borderId="7" xfId="0" applyFont="1" applyFill="1" applyBorder="1" applyAlignment="1" applyProtection="1">
      <alignment horizontal="center" vertical="center"/>
    </xf>
    <xf numFmtId="0" fontId="6" fillId="7" borderId="8" xfId="0" applyFont="1" applyFill="1" applyBorder="1" applyAlignment="1" applyProtection="1">
      <alignment horizontal="center" vertical="center"/>
    </xf>
    <xf numFmtId="0" fontId="6" fillId="7" borderId="7" xfId="0" applyFont="1" applyFill="1" applyBorder="1" applyAlignment="1" applyProtection="1">
      <alignment horizontal="center" vertical="center" wrapText="1"/>
    </xf>
    <xf numFmtId="0" fontId="6" fillId="7" borderId="8" xfId="0" applyFont="1" applyFill="1" applyBorder="1" applyAlignment="1" applyProtection="1">
      <alignment horizontal="center" vertical="center" wrapText="1"/>
    </xf>
    <xf numFmtId="0" fontId="7" fillId="5" borderId="26" xfId="0" applyFont="1" applyFill="1" applyBorder="1" applyAlignment="1" applyProtection="1">
      <alignment horizontal="center" vertical="center" wrapText="1"/>
    </xf>
    <xf numFmtId="0" fontId="7" fillId="5" borderId="28" xfId="0" applyFont="1" applyFill="1" applyBorder="1" applyAlignment="1" applyProtection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20" xfId="0" applyFont="1" applyFill="1" applyBorder="1" applyAlignment="1" applyProtection="1">
      <alignment horizontal="center" vertical="center"/>
    </xf>
    <xf numFmtId="0" fontId="7" fillId="5" borderId="25" xfId="0" applyFont="1" applyFill="1" applyBorder="1" applyAlignment="1" applyProtection="1">
      <alignment horizontal="center" vertical="center"/>
    </xf>
    <xf numFmtId="0" fontId="7" fillId="5" borderId="27" xfId="0" applyFont="1" applyFill="1" applyBorder="1" applyAlignment="1" applyProtection="1">
      <alignment horizontal="center" vertical="center" wrapText="1"/>
    </xf>
    <xf numFmtId="0" fontId="7" fillId="5" borderId="23" xfId="0" applyFont="1" applyFill="1" applyBorder="1" applyAlignment="1" applyProtection="1">
      <alignment horizontal="center" vertical="center" wrapText="1"/>
    </xf>
    <xf numFmtId="0" fontId="7" fillId="5" borderId="11" xfId="0" applyFont="1" applyFill="1" applyBorder="1" applyAlignment="1" applyProtection="1">
      <alignment horizontal="center" vertical="center" wrapText="1"/>
    </xf>
    <xf numFmtId="0" fontId="7" fillId="5" borderId="35" xfId="0" applyFont="1" applyFill="1" applyBorder="1" applyAlignment="1" applyProtection="1">
      <alignment horizontal="center" vertical="center"/>
    </xf>
    <xf numFmtId="0" fontId="7" fillId="5" borderId="36" xfId="0" applyFont="1" applyFill="1" applyBorder="1" applyAlignment="1" applyProtection="1">
      <alignment horizontal="center" vertical="center"/>
    </xf>
    <xf numFmtId="0" fontId="7" fillId="5" borderId="37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7109375" customWidth="1"/>
    <col min="4" max="5" width="12.7109375" customWidth="1"/>
    <col min="6" max="6" width="15.7109375" customWidth="1"/>
    <col min="7" max="8" width="12.7109375" customWidth="1"/>
    <col min="9" max="9" width="15.7109375" customWidth="1"/>
  </cols>
  <sheetData>
    <row r="1" spans="2:9" ht="15.95" customHeight="1" thickBot="1"/>
    <row r="2" spans="2:9" s="25" customFormat="1" ht="21.95" customHeight="1" thickTop="1" thickBot="1">
      <c r="B2" s="29" t="s">
        <v>31</v>
      </c>
      <c r="C2" s="30"/>
      <c r="D2" s="30"/>
      <c r="E2" s="30"/>
      <c r="F2" s="30"/>
      <c r="G2" s="30"/>
      <c r="H2" s="30"/>
      <c r="I2" s="31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2" t="s">
        <v>28</v>
      </c>
      <c r="C4" s="33"/>
      <c r="D4" s="33"/>
      <c r="E4" s="33"/>
      <c r="F4" s="33"/>
      <c r="G4" s="33"/>
      <c r="H4" s="33"/>
      <c r="I4" s="34"/>
    </row>
    <row r="5" spans="2:9" ht="19.5" customHeight="1" thickTop="1">
      <c r="B5" s="41" t="s">
        <v>29</v>
      </c>
      <c r="C5" s="49" t="s">
        <v>4</v>
      </c>
      <c r="D5" s="50"/>
      <c r="E5" s="51"/>
      <c r="F5" s="43" t="s">
        <v>0</v>
      </c>
      <c r="G5" s="44"/>
      <c r="H5" s="45"/>
      <c r="I5" s="46" t="s">
        <v>30</v>
      </c>
    </row>
    <row r="6" spans="2:9" ht="17.100000000000001" customHeight="1">
      <c r="B6" s="42"/>
      <c r="C6" s="35" t="s">
        <v>1</v>
      </c>
      <c r="D6" s="37" t="s">
        <v>5</v>
      </c>
      <c r="E6" s="37" t="s">
        <v>6</v>
      </c>
      <c r="F6" s="39" t="s">
        <v>7</v>
      </c>
      <c r="G6" s="37" t="s">
        <v>5</v>
      </c>
      <c r="H6" s="37" t="s">
        <v>6</v>
      </c>
      <c r="I6" s="47"/>
    </row>
    <row r="7" spans="2:9" ht="17.100000000000001" customHeight="1">
      <c r="B7" s="26" t="s">
        <v>3</v>
      </c>
      <c r="C7" s="36"/>
      <c r="D7" s="38"/>
      <c r="E7" s="38"/>
      <c r="F7" s="40"/>
      <c r="G7" s="38"/>
      <c r="H7" s="38"/>
      <c r="I7" s="48"/>
    </row>
    <row r="8" spans="2:9" ht="17.100000000000001" customHeight="1">
      <c r="B8" s="3" t="s">
        <v>8</v>
      </c>
      <c r="C8" s="5">
        <v>12850</v>
      </c>
      <c r="D8" s="10">
        <f>C8/C$28</f>
        <v>0.14745708253006518</v>
      </c>
      <c r="E8" s="10">
        <f>D8</f>
        <v>0.14745708253006518</v>
      </c>
      <c r="F8" s="11">
        <v>2.9486768799515599</v>
      </c>
      <c r="G8" s="10">
        <f>F8/F$28</f>
        <v>4.7208647248923978E-3</v>
      </c>
      <c r="H8" s="12">
        <f>G8</f>
        <v>4.7208647248923978E-3</v>
      </c>
      <c r="I8" s="13">
        <f t="shared" ref="I8:I28" si="0">F8*10^6/C8</f>
        <v>229.46901789506302</v>
      </c>
    </row>
    <row r="9" spans="2:9" ht="17.100000000000001" customHeight="1">
      <c r="B9" s="4" t="s">
        <v>9</v>
      </c>
      <c r="C9" s="5">
        <v>9563</v>
      </c>
      <c r="D9" s="10">
        <f t="shared" ref="D9:D27" si="1">C9/C$28</f>
        <v>0.10973790507665473</v>
      </c>
      <c r="E9" s="10">
        <f>E8+D9</f>
        <v>0.25719498760671988</v>
      </c>
      <c r="F9" s="11">
        <v>3.9263402999351098</v>
      </c>
      <c r="G9" s="10">
        <f t="shared" ref="G9:G25" si="2">F9/F$28</f>
        <v>6.2861148150595578E-3</v>
      </c>
      <c r="H9" s="12">
        <f>H8+G9</f>
        <v>1.1006979539951955E-2</v>
      </c>
      <c r="I9" s="13">
        <f t="shared" si="0"/>
        <v>410.57621038744219</v>
      </c>
    </row>
    <row r="10" spans="2:9" ht="17.100000000000001" customHeight="1">
      <c r="B10" s="4" t="s">
        <v>10</v>
      </c>
      <c r="C10" s="5">
        <v>9204</v>
      </c>
      <c r="D10" s="10">
        <f t="shared" si="1"/>
        <v>0.1056182869732856</v>
      </c>
      <c r="E10" s="10">
        <f t="shared" ref="E10:E27" si="3">E9+D10</f>
        <v>0.36281327458000545</v>
      </c>
      <c r="F10" s="11">
        <v>6.3162988598985299</v>
      </c>
      <c r="G10" s="10">
        <f t="shared" si="2"/>
        <v>1.0112465249180807E-2</v>
      </c>
      <c r="H10" s="12">
        <f t="shared" ref="H10:H25" si="4">H9+G10</f>
        <v>2.111944478913276E-2</v>
      </c>
      <c r="I10" s="13">
        <f t="shared" si="0"/>
        <v>686.25585179253915</v>
      </c>
    </row>
    <row r="11" spans="2:9" ht="17.100000000000001" customHeight="1">
      <c r="B11" s="4" t="s">
        <v>11</v>
      </c>
      <c r="C11" s="5">
        <v>7872</v>
      </c>
      <c r="D11" s="10">
        <f t="shared" si="1"/>
        <v>9.0333241531258601E-2</v>
      </c>
      <c r="E11" s="10">
        <f t="shared" si="3"/>
        <v>0.45314651611126405</v>
      </c>
      <c r="F11" s="11">
        <v>8.4362219198621897</v>
      </c>
      <c r="G11" s="10">
        <f t="shared" si="2"/>
        <v>1.3506485822039506E-2</v>
      </c>
      <c r="H11" s="12">
        <f t="shared" si="4"/>
        <v>3.4625930611172265E-2</v>
      </c>
      <c r="I11" s="13">
        <f t="shared" si="0"/>
        <v>1071.6745325028189</v>
      </c>
    </row>
    <row r="12" spans="2:9" ht="17.100000000000001" customHeight="1">
      <c r="B12" s="19" t="s">
        <v>12</v>
      </c>
      <c r="C12" s="20">
        <v>14451</v>
      </c>
      <c r="D12" s="21">
        <f t="shared" si="1"/>
        <v>0.16582897273478381</v>
      </c>
      <c r="E12" s="21">
        <f t="shared" si="3"/>
        <v>0.61897548884604792</v>
      </c>
      <c r="F12" s="22">
        <v>27.494164359549</v>
      </c>
      <c r="G12" s="21">
        <f t="shared" si="2"/>
        <v>4.4018465213292855E-2</v>
      </c>
      <c r="H12" s="23">
        <f t="shared" si="4"/>
        <v>7.8644395824465113E-2</v>
      </c>
      <c r="I12" s="24">
        <f t="shared" si="0"/>
        <v>1902.5786699570272</v>
      </c>
    </row>
    <row r="13" spans="2:9" ht="17.100000000000001" customHeight="1">
      <c r="B13" s="4" t="s">
        <v>13</v>
      </c>
      <c r="C13" s="5">
        <v>9327</v>
      </c>
      <c r="D13" s="10">
        <f t="shared" si="1"/>
        <v>0.10702974387221151</v>
      </c>
      <c r="E13" s="10">
        <f t="shared" si="3"/>
        <v>0.72600523271825945</v>
      </c>
      <c r="F13" s="11">
        <v>34.181203769433203</v>
      </c>
      <c r="G13" s="10">
        <f t="shared" si="2"/>
        <v>5.4724490237169396E-2</v>
      </c>
      <c r="H13" s="12">
        <f t="shared" si="4"/>
        <v>0.1333688860616345</v>
      </c>
      <c r="I13" s="13">
        <f t="shared" si="0"/>
        <v>3664.7586329401952</v>
      </c>
    </row>
    <row r="14" spans="2:9" ht="17.100000000000001" customHeight="1">
      <c r="B14" s="4" t="s">
        <v>14</v>
      </c>
      <c r="C14" s="5">
        <v>9993</v>
      </c>
      <c r="D14" s="10">
        <f t="shared" si="1"/>
        <v>0.11467226659322501</v>
      </c>
      <c r="E14" s="10">
        <f t="shared" si="3"/>
        <v>0.8406774993114845</v>
      </c>
      <c r="F14" s="11">
        <v>69.959155338858494</v>
      </c>
      <c r="G14" s="10">
        <f t="shared" si="2"/>
        <v>0.11200539159377484</v>
      </c>
      <c r="H14" s="12">
        <f t="shared" si="4"/>
        <v>0.24537427765540934</v>
      </c>
      <c r="I14" s="13">
        <f t="shared" si="0"/>
        <v>7000.8161051594616</v>
      </c>
    </row>
    <row r="15" spans="2:9" ht="17.100000000000001" customHeight="1">
      <c r="B15" s="4" t="s">
        <v>15</v>
      </c>
      <c r="C15" s="5">
        <v>4796</v>
      </c>
      <c r="D15" s="10">
        <f t="shared" si="1"/>
        <v>5.5035343798769849E-2</v>
      </c>
      <c r="E15" s="10">
        <f t="shared" si="3"/>
        <v>0.89571284311025434</v>
      </c>
      <c r="F15" s="11">
        <v>60.1102875190318</v>
      </c>
      <c r="G15" s="10">
        <f t="shared" si="2"/>
        <v>9.6237243857115573E-2</v>
      </c>
      <c r="H15" s="12">
        <f t="shared" si="4"/>
        <v>0.34161152151252494</v>
      </c>
      <c r="I15" s="13">
        <f t="shared" si="0"/>
        <v>12533.421084034988</v>
      </c>
    </row>
    <row r="16" spans="2:9" ht="17.100000000000001" customHeight="1">
      <c r="B16" s="4" t="s">
        <v>16</v>
      </c>
      <c r="C16" s="5">
        <v>2551</v>
      </c>
      <c r="D16" s="10">
        <f t="shared" si="1"/>
        <v>2.9273386578536675E-2</v>
      </c>
      <c r="E16" s="10">
        <f t="shared" si="3"/>
        <v>0.92498622968879096</v>
      </c>
      <c r="F16" s="11">
        <v>46.948879429197603</v>
      </c>
      <c r="G16" s="10">
        <f t="shared" si="2"/>
        <v>7.5165682030974623E-2</v>
      </c>
      <c r="H16" s="12">
        <f t="shared" si="4"/>
        <v>0.41677720354349956</v>
      </c>
      <c r="I16" s="13">
        <f t="shared" si="0"/>
        <v>18404.107969109213</v>
      </c>
    </row>
    <row r="17" spans="2:9" ht="17.100000000000001" customHeight="1">
      <c r="B17" s="19" t="s">
        <v>17</v>
      </c>
      <c r="C17" s="20">
        <v>1514</v>
      </c>
      <c r="D17" s="21">
        <f t="shared" si="1"/>
        <v>1.737354264206371E-2</v>
      </c>
      <c r="E17" s="21">
        <f t="shared" si="3"/>
        <v>0.94235977233085466</v>
      </c>
      <c r="F17" s="22">
        <v>34.954105969466298</v>
      </c>
      <c r="G17" s="21">
        <f t="shared" si="2"/>
        <v>5.5961915319834916E-2</v>
      </c>
      <c r="H17" s="23">
        <f t="shared" si="4"/>
        <v>0.47273911886333447</v>
      </c>
      <c r="I17" s="24">
        <f t="shared" si="0"/>
        <v>23087.256254601256</v>
      </c>
    </row>
    <row r="18" spans="2:9" ht="17.100000000000001" customHeight="1">
      <c r="B18" s="4" t="s">
        <v>18</v>
      </c>
      <c r="C18" s="5">
        <v>1019</v>
      </c>
      <c r="D18" s="10">
        <f t="shared" si="1"/>
        <v>1.1693289268337464E-2</v>
      </c>
      <c r="E18" s="10">
        <f t="shared" si="3"/>
        <v>0.95405306159919212</v>
      </c>
      <c r="F18" s="11">
        <v>27.7524791795203</v>
      </c>
      <c r="G18" s="10">
        <f t="shared" si="2"/>
        <v>4.4432030134498965E-2</v>
      </c>
      <c r="H18" s="12">
        <f t="shared" si="4"/>
        <v>0.51717114899783345</v>
      </c>
      <c r="I18" s="13">
        <f t="shared" si="0"/>
        <v>27235.013915132778</v>
      </c>
    </row>
    <row r="19" spans="2:9" ht="17.100000000000001" customHeight="1">
      <c r="B19" s="4" t="s">
        <v>19</v>
      </c>
      <c r="C19" s="5">
        <v>757</v>
      </c>
      <c r="D19" s="10">
        <f t="shared" si="1"/>
        <v>8.686771321031855E-3</v>
      </c>
      <c r="E19" s="10">
        <f t="shared" si="3"/>
        <v>0.96273983292022403</v>
      </c>
      <c r="F19" s="11">
        <v>23.924826339594599</v>
      </c>
      <c r="G19" s="10">
        <f t="shared" si="2"/>
        <v>3.8303915048712993E-2</v>
      </c>
      <c r="H19" s="12">
        <f t="shared" si="4"/>
        <v>0.55547506404654645</v>
      </c>
      <c r="I19" s="13">
        <f t="shared" si="0"/>
        <v>31604.790408975692</v>
      </c>
    </row>
    <row r="20" spans="2:9" ht="17.100000000000001" customHeight="1">
      <c r="B20" s="4" t="s">
        <v>20</v>
      </c>
      <c r="C20" s="5">
        <v>525</v>
      </c>
      <c r="D20" s="10">
        <f t="shared" si="1"/>
        <v>6.0245111539520791E-3</v>
      </c>
      <c r="E20" s="10">
        <f t="shared" si="3"/>
        <v>0.96876434407417611</v>
      </c>
      <c r="F20" s="11">
        <v>18.390955289717102</v>
      </c>
      <c r="G20" s="10">
        <f t="shared" si="2"/>
        <v>2.9444125490523391E-2</v>
      </c>
      <c r="H20" s="12">
        <f t="shared" si="4"/>
        <v>0.58491918953706989</v>
      </c>
      <c r="I20" s="13">
        <f t="shared" si="0"/>
        <v>35030.391028032573</v>
      </c>
    </row>
    <row r="21" spans="2:9" ht="17.100000000000001" customHeight="1">
      <c r="B21" s="4" t="s">
        <v>21</v>
      </c>
      <c r="C21" s="5">
        <v>1314</v>
      </c>
      <c r="D21" s="10">
        <f t="shared" si="1"/>
        <v>1.5078490773891491E-2</v>
      </c>
      <c r="E21" s="10">
        <f t="shared" si="3"/>
        <v>0.98384283484806756</v>
      </c>
      <c r="F21" s="11">
        <v>58.637754659029298</v>
      </c>
      <c r="G21" s="10">
        <f t="shared" si="2"/>
        <v>9.387970224843821E-2</v>
      </c>
      <c r="H21" s="12">
        <f t="shared" si="4"/>
        <v>0.67879889178550812</v>
      </c>
      <c r="I21" s="13">
        <f t="shared" si="0"/>
        <v>44625.384063188205</v>
      </c>
    </row>
    <row r="22" spans="2:9" ht="17.100000000000001" customHeight="1">
      <c r="B22" s="19" t="s">
        <v>22</v>
      </c>
      <c r="C22" s="20">
        <v>501</v>
      </c>
      <c r="D22" s="21">
        <f t="shared" si="1"/>
        <v>5.7491049297714132E-3</v>
      </c>
      <c r="E22" s="21">
        <f t="shared" si="3"/>
        <v>0.98959193977783899</v>
      </c>
      <c r="F22" s="22">
        <v>31.5623917294804</v>
      </c>
      <c r="G22" s="21">
        <f t="shared" si="2"/>
        <v>5.0531742817269056E-2</v>
      </c>
      <c r="H22" s="23">
        <f t="shared" si="4"/>
        <v>0.72933063460277714</v>
      </c>
      <c r="I22" s="24">
        <f t="shared" si="0"/>
        <v>62998.78588718643</v>
      </c>
    </row>
    <row r="23" spans="2:9" ht="17.100000000000001" customHeight="1">
      <c r="B23" s="4" t="s">
        <v>23</v>
      </c>
      <c r="C23" s="5">
        <v>728</v>
      </c>
      <c r="D23" s="10">
        <f t="shared" si="1"/>
        <v>8.3539888001468825E-3</v>
      </c>
      <c r="E23" s="10">
        <f t="shared" si="3"/>
        <v>0.99794592857798592</v>
      </c>
      <c r="F23" s="11">
        <v>81.562862738661096</v>
      </c>
      <c r="G23" s="10">
        <f t="shared" si="2"/>
        <v>0.13058305716105154</v>
      </c>
      <c r="H23" s="12">
        <f t="shared" si="4"/>
        <v>0.8599136917638287</v>
      </c>
      <c r="I23" s="13">
        <f t="shared" si="0"/>
        <v>112036.89936629271</v>
      </c>
    </row>
    <row r="24" spans="2:9" ht="17.100000000000001" customHeight="1">
      <c r="B24" s="4" t="s">
        <v>24</v>
      </c>
      <c r="C24" s="5">
        <v>125</v>
      </c>
      <c r="D24" s="10">
        <f t="shared" si="1"/>
        <v>1.4344074176076379E-3</v>
      </c>
      <c r="E24" s="10">
        <f t="shared" si="3"/>
        <v>0.99938033599559351</v>
      </c>
      <c r="F24" s="11">
        <v>37.158818089410296</v>
      </c>
      <c r="G24" s="10">
        <f t="shared" si="2"/>
        <v>5.9491684127788311E-2</v>
      </c>
      <c r="H24" s="12">
        <f t="shared" si="4"/>
        <v>0.91940537589161697</v>
      </c>
      <c r="I24" s="13">
        <f t="shared" si="0"/>
        <v>297270.54471528239</v>
      </c>
    </row>
    <row r="25" spans="2:9" ht="17.100000000000001" customHeight="1">
      <c r="B25" s="4" t="s">
        <v>25</v>
      </c>
      <c r="C25" s="5">
        <v>30</v>
      </c>
      <c r="D25" s="10">
        <f t="shared" si="1"/>
        <v>3.442577802258331E-4</v>
      </c>
      <c r="E25" s="10">
        <f t="shared" si="3"/>
        <v>0.99972459377581935</v>
      </c>
      <c r="F25" s="11">
        <v>11.680234799817999</v>
      </c>
      <c r="G25" s="10">
        <f t="shared" si="2"/>
        <v>1.8700186792195164E-2</v>
      </c>
      <c r="H25" s="12">
        <f t="shared" si="4"/>
        <v>0.93810556268381218</v>
      </c>
      <c r="I25" s="13">
        <f t="shared" si="0"/>
        <v>389341.15999393334</v>
      </c>
    </row>
    <row r="26" spans="2:9" ht="17.100000000000001" customHeight="1">
      <c r="B26" s="4" t="s">
        <v>26</v>
      </c>
      <c r="C26" s="5">
        <v>9</v>
      </c>
      <c r="D26" s="10">
        <f t="shared" si="1"/>
        <v>1.0327733406774992E-4</v>
      </c>
      <c r="E26" s="10">
        <f t="shared" si="3"/>
        <v>0.99982787110988713</v>
      </c>
      <c r="F26" s="11">
        <v>9.3756870398330712</v>
      </c>
      <c r="G26" s="10">
        <f t="shared" ref="G26:G27" si="5">F26/F$28</f>
        <v>1.5010580005872288E-2</v>
      </c>
      <c r="H26" s="12">
        <f t="shared" ref="H26:H27" si="6">H25+G26</f>
        <v>0.95311614268968448</v>
      </c>
      <c r="I26" s="13">
        <f t="shared" si="0"/>
        <v>1041743.0044258968</v>
      </c>
    </row>
    <row r="27" spans="2:9" ht="17.100000000000001" customHeight="1" thickBot="1">
      <c r="B27" s="6" t="s">
        <v>27</v>
      </c>
      <c r="C27" s="7">
        <v>15</v>
      </c>
      <c r="D27" s="10">
        <f t="shared" si="1"/>
        <v>1.7212889011291655E-4</v>
      </c>
      <c r="E27" s="10">
        <f t="shared" si="3"/>
        <v>1</v>
      </c>
      <c r="F27" s="28">
        <v>29.2839032995224</v>
      </c>
      <c r="G27" s="10">
        <f t="shared" si="5"/>
        <v>4.6883857310315545E-2</v>
      </c>
      <c r="H27" s="12">
        <f t="shared" si="6"/>
        <v>1</v>
      </c>
      <c r="I27" s="13">
        <f t="shared" si="0"/>
        <v>1952260.2199681599</v>
      </c>
    </row>
    <row r="28" spans="2:9" ht="17.100000000000001" customHeight="1" thickTop="1" thickBot="1">
      <c r="B28" s="9" t="s">
        <v>2</v>
      </c>
      <c r="C28" s="8">
        <v>87144</v>
      </c>
      <c r="D28" s="14">
        <f>C28/C$28</f>
        <v>1</v>
      </c>
      <c r="E28" s="15"/>
      <c r="F28" s="16">
        <v>624.60524750977038</v>
      </c>
      <c r="G28" s="14">
        <f>F28/F$28</f>
        <v>1</v>
      </c>
      <c r="H28" s="17"/>
      <c r="I28" s="18">
        <f t="shared" si="0"/>
        <v>7167.5072008373545</v>
      </c>
    </row>
    <row r="29" spans="2:9" ht="15.95" customHeight="1" thickTop="1">
      <c r="B29" s="27"/>
      <c r="C29" s="2"/>
    </row>
  </sheetData>
  <mergeCells count="12">
    <mergeCell ref="B2:I2"/>
    <mergeCell ref="B4:I4"/>
    <mergeCell ref="C6:C7"/>
    <mergeCell ref="D6:D7"/>
    <mergeCell ref="E6:E7"/>
    <mergeCell ref="F6:F7"/>
    <mergeCell ref="G6:G7"/>
    <mergeCell ref="H6:H7"/>
    <mergeCell ref="B5:B6"/>
    <mergeCell ref="F5:H5"/>
    <mergeCell ref="I5:I7"/>
    <mergeCell ref="C5:E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  <ignoredErrors>
    <ignoredError sqref="D13:E25 G13:I25 D28:E28 G28:I2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B.XII</vt:lpstr>
      <vt:lpstr>B.XII!Área_de_impresión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2014-11-03T11:11:50Z</cp:lastPrinted>
  <dcterms:created xsi:type="dcterms:W3CDTF">2001-12-13T08:15:43Z</dcterms:created>
  <dcterms:modified xsi:type="dcterms:W3CDTF">2020-03-30T14:33:20Z</dcterms:modified>
</cp:coreProperties>
</file>