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5" yWindow="6345" windowWidth="18930" windowHeight="5295" tabRatio="688"/>
  </bookViews>
  <sheets>
    <sheet name="C.II" sheetId="3" r:id="rId1"/>
  </sheets>
  <definedNames>
    <definedName name="_xlnm.Print_Area" localSheetId="0">C.II!$B$2:$I$28</definedName>
  </definedNames>
  <calcPr calcId="162913"/>
</workbook>
</file>

<file path=xl/calcChain.xml><?xml version="1.0" encoding="utf-8"?>
<calcChain xmlns="http://schemas.openxmlformats.org/spreadsheetml/2006/main">
  <c r="I28" i="3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G28"/>
  <c r="G8"/>
  <c r="H8" s="1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D8"/>
  <c r="E8" s="1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H9" l="1"/>
  <c r="H10" s="1"/>
  <c r="H11" s="1"/>
  <c r="H12" s="1"/>
  <c r="H13" s="1"/>
  <c r="H14" s="1"/>
  <c r="H15" s="1"/>
  <c r="H16" s="1"/>
  <c r="H17" s="1"/>
  <c r="H18" s="1"/>
  <c r="H19" s="1"/>
  <c r="H20" s="1"/>
  <c r="H21" s="1"/>
  <c r="H22" s="1"/>
  <c r="H23" s="1"/>
  <c r="H24" s="1"/>
  <c r="H25" s="1"/>
  <c r="H26" s="1"/>
  <c r="H27" s="1"/>
  <c r="E9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<sst xmlns="http://schemas.openxmlformats.org/spreadsheetml/2006/main" count="34" uniqueCount="32">
  <si>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</si>
  <si>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</si>
  <si>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</si>
  <si>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</si>
  <si>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</si>
  <si>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</si>
  <si>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</si>
  <si>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</si>
  <si>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</si>
  <si>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</si>
  <si>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</si>
  <si>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</si>
  <si>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</si>
  <si>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</si>
  <si>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</si>
  <si>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</si>
  <si>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</si>
  <si>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</si>
  <si>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</si>
  <si>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</si>
  <si>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</si>
  <si>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</si>
  <si>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</si>
  <si>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</si>
  <si>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</si>
  <si>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</si>
  <si>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</si>
  <si>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</si>
  <si>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C.II.TOTAL BIENES Y DERECHOS NO EXENTOS</t>
  </si>
  <si>
    <t>Tramos de base imponible</t>
  </si>
  <si>
    <t>Cuantía media               (euros)</t>
  </si>
  <si>
    <t>IP 2017.  DECLARANTES MUJERES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</si>
</sst>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32" xfId="0" applyFont="1" applyFill="1" applyBorder="1" applyAlignment="1" applyProtection="1">
      <alignment horizontal="centerContinuous" vertical="center"/>
    </xf>
    <xf numFmtId="0" fontId="7" fillId="4" borderId="20" xfId="0" applyFont="1" applyFill="1" applyBorder="1" applyAlignment="1" applyProtection="1">
      <alignment horizontal="centerContinuous" vertical="center"/>
    </xf>
    <xf numFmtId="0" fontId="7" fillId="4" borderId="21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9" fillId="6" borderId="11" xfId="0" applyFont="1" applyFill="1" applyBorder="1" applyAlignment="1" applyProtection="1">
      <alignment horizontal="center" vertical="center"/>
    </xf>
    <xf numFmtId="0" fontId="9" fillId="6" borderId="3" xfId="0" applyFont="1" applyFill="1" applyBorder="1" applyAlignment="1" applyProtection="1">
      <alignment horizontal="center" vertical="center"/>
    </xf>
    <xf numFmtId="0" fontId="9" fillId="6" borderId="4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7" borderId="35" xfId="0" applyFont="1" applyFill="1" applyBorder="1" applyAlignment="1">
      <alignment horizontal="center" vertical="center"/>
    </xf>
    <xf numFmtId="0" fontId="6" fillId="7" borderId="37" xfId="0" applyFont="1" applyFill="1" applyBorder="1" applyAlignment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6" fillId="8" borderId="35" xfId="0" applyFont="1" applyFill="1" applyBorder="1" applyAlignment="1" applyProtection="1">
      <alignment horizontal="center" vertical="center" wrapText="1"/>
    </xf>
    <xf numFmtId="0" fontId="6" fillId="8" borderId="37" xfId="0" applyFont="1" applyFill="1" applyBorder="1" applyAlignment="1" applyProtection="1">
      <alignment horizontal="center" vertical="center" wrapText="1"/>
    </xf>
    <xf numFmtId="0" fontId="6" fillId="8" borderId="22" xfId="0" applyFont="1" applyFill="1" applyBorder="1" applyAlignment="1" applyProtection="1">
      <alignment horizontal="center" vertical="center"/>
    </xf>
    <xf numFmtId="0" fontId="6" fillId="8" borderId="10" xfId="0" applyFont="1" applyFill="1" applyBorder="1" applyAlignment="1" applyProtection="1">
      <alignment horizontal="center" vertical="center"/>
    </xf>
    <xf numFmtId="0" fontId="7" fillId="4" borderId="31" xfId="0" applyFont="1" applyFill="1" applyBorder="1" applyAlignment="1" applyProtection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25" xfId="0" applyFont="1" applyFill="1" applyBorder="1" applyAlignment="1" applyProtection="1">
      <alignment horizontal="center" vertical="center"/>
    </xf>
    <xf numFmtId="0" fontId="7" fillId="4" borderId="30" xfId="0" applyFont="1" applyFill="1" applyBorder="1" applyAlignment="1" applyProtection="1">
      <alignment horizontal="center" vertical="center"/>
    </xf>
    <xf numFmtId="0" fontId="7" fillId="4" borderId="33" xfId="0" applyFont="1" applyFill="1" applyBorder="1" applyAlignment="1" applyProtection="1">
      <alignment horizontal="center" vertical="center" wrapText="1"/>
    </xf>
    <xf numFmtId="0" fontId="7" fillId="4" borderId="28" xfId="0" applyFont="1" applyFill="1" applyBorder="1" applyAlignment="1" applyProtection="1">
      <alignment horizontal="center" vertical="center" wrapText="1"/>
    </xf>
    <xf numFmtId="0" fontId="7" fillId="4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7109375" customWidth="1"/>
    <col min="4" max="5" width="12.7109375" customWidth="1"/>
    <col min="6" max="6" width="15.7109375" customWidth="1"/>
    <col min="7" max="8" width="12.7109375" customWidth="1"/>
    <col min="9" max="9" width="15.7109375" customWidth="1"/>
  </cols>
  <sheetData>
    <row r="1" spans="2:10" ht="15.95" customHeight="1" thickBot="1"/>
    <row r="2" spans="2:10" s="27" customFormat="1" ht="21.95" customHeight="1" thickTop="1" thickBot="1">
      <c r="B2" s="35" t="s">
        <v>31</v>
      </c>
      <c r="C2" s="36"/>
      <c r="D2" s="36"/>
      <c r="E2" s="36"/>
      <c r="F2" s="36"/>
      <c r="G2" s="36"/>
      <c r="H2" s="36"/>
      <c r="I2" s="37"/>
      <c r="J2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2" t="s">
        <v>28</v>
      </c>
      <c r="C4" s="33"/>
      <c r="D4" s="33"/>
      <c r="E4" s="33"/>
      <c r="F4" s="33"/>
      <c r="G4" s="33"/>
      <c r="H4" s="33"/>
      <c r="I4" s="34"/>
    </row>
    <row r="5" spans="2:10" ht="19.5" customHeight="1" thickTop="1">
      <c r="B5" s="46" t="s">
        <v>29</v>
      </c>
      <c r="C5" s="28" t="s">
        <v>4</v>
      </c>
      <c r="D5" s="29"/>
      <c r="E5" s="30"/>
      <c r="F5" s="48" t="s">
        <v>0</v>
      </c>
      <c r="G5" s="49"/>
      <c r="H5" s="50"/>
      <c r="I5" s="51" t="s">
        <v>30</v>
      </c>
    </row>
    <row r="6" spans="2:10" ht="17.100000000000001" customHeight="1">
      <c r="B6" s="47"/>
      <c r="C6" s="38" t="s">
        <v>1</v>
      </c>
      <c r="D6" s="40" t="s">
        <v>5</v>
      </c>
      <c r="E6" s="40" t="s">
        <v>6</v>
      </c>
      <c r="F6" s="42" t="s">
        <v>7</v>
      </c>
      <c r="G6" s="40" t="s">
        <v>5</v>
      </c>
      <c r="H6" s="44" t="s">
        <v>6</v>
      </c>
      <c r="I6" s="52"/>
    </row>
    <row r="7" spans="2:10" ht="17.100000000000001" customHeight="1">
      <c r="B7" s="31" t="s">
        <v>3</v>
      </c>
      <c r="C7" s="39"/>
      <c r="D7" s="41"/>
      <c r="E7" s="41"/>
      <c r="F7" s="43"/>
      <c r="G7" s="41"/>
      <c r="H7" s="45"/>
      <c r="I7" s="53"/>
    </row>
    <row r="8" spans="2:10" ht="17.100000000000001" customHeight="1">
      <c r="B8" s="3" t="s">
        <v>8</v>
      </c>
      <c r="C8" s="5">
        <v>18498</v>
      </c>
      <c r="D8" s="10">
        <f>C8/C$28</f>
        <v>0.18297097865437495</v>
      </c>
      <c r="E8" s="10">
        <f>D8</f>
        <v>0.18297097865437495</v>
      </c>
      <c r="F8" s="11">
        <v>10890.5637821742</v>
      </c>
      <c r="G8" s="10">
        <f>F8/F$28</f>
        <v>5.8680700276140398E-2</v>
      </c>
      <c r="H8" s="12">
        <f>G8</f>
        <v>5.8680700276140398E-2</v>
      </c>
      <c r="I8" s="13">
        <f>F8*10^6/C8</f>
        <v>588742.7712279273</v>
      </c>
    </row>
    <row r="9" spans="2:10" ht="17.100000000000001" customHeight="1">
      <c r="B9" s="4" t="s">
        <v>9</v>
      </c>
      <c r="C9" s="5">
        <v>10548</v>
      </c>
      <c r="D9" s="10">
        <f t="shared" ref="D9:D27" si="0">C9/C$28</f>
        <v>0.10433440819798612</v>
      </c>
      <c r="E9" s="10">
        <f>E8+D9</f>
        <v>0.28730538685236107</v>
      </c>
      <c r="F9" s="11">
        <v>8180.6027335263097</v>
      </c>
      <c r="G9" s="10">
        <f t="shared" ref="G9:G27" si="1">F9/F$28</f>
        <v>4.4078847219091902E-2</v>
      </c>
      <c r="H9" s="12">
        <f>H8+G9</f>
        <v>0.10275954749523231</v>
      </c>
      <c r="I9" s="14">
        <f t="shared" ref="I9:I28" si="2">F9*10^6/C9</f>
        <v>775559.60689479613</v>
      </c>
    </row>
    <row r="10" spans="2:10" ht="17.100000000000001" customHeight="1">
      <c r="B10" s="4" t="s">
        <v>10</v>
      </c>
      <c r="C10" s="5">
        <v>9726</v>
      </c>
      <c r="D10" s="10">
        <f t="shared" si="0"/>
        <v>9.6203683554570818E-2</v>
      </c>
      <c r="E10" s="10">
        <f t="shared" ref="E10:E27" si="3">E9+D10</f>
        <v>0.38350907040693188</v>
      </c>
      <c r="F10" s="11">
        <v>8531.3215331843494</v>
      </c>
      <c r="G10" s="10">
        <f t="shared" si="1"/>
        <v>4.5968595553115471E-2</v>
      </c>
      <c r="H10" s="12">
        <f t="shared" ref="H10:H27" si="4">H9+G10</f>
        <v>0.14872814304834778</v>
      </c>
      <c r="I10" s="14">
        <f t="shared" si="2"/>
        <v>877166.51585280162</v>
      </c>
    </row>
    <row r="11" spans="2:10" ht="17.100000000000001" customHeight="1">
      <c r="B11" s="4" t="s">
        <v>11</v>
      </c>
      <c r="C11" s="5">
        <v>8222</v>
      </c>
      <c r="D11" s="10">
        <f t="shared" si="0"/>
        <v>8.132702921917348E-2</v>
      </c>
      <c r="E11" s="10">
        <f t="shared" si="3"/>
        <v>0.46483609962610539</v>
      </c>
      <c r="F11" s="11">
        <v>8043.4562159103407</v>
      </c>
      <c r="G11" s="10">
        <f t="shared" si="1"/>
        <v>4.3339872281236806E-2</v>
      </c>
      <c r="H11" s="12">
        <f t="shared" si="4"/>
        <v>0.19206801532958459</v>
      </c>
      <c r="I11" s="14">
        <f t="shared" si="2"/>
        <v>978284.62854662375</v>
      </c>
    </row>
    <row r="12" spans="2:10" ht="17.100000000000001" customHeight="1">
      <c r="B12" s="21" t="s">
        <v>12</v>
      </c>
      <c r="C12" s="22">
        <v>15153</v>
      </c>
      <c r="D12" s="23">
        <f t="shared" si="0"/>
        <v>0.14988427070763022</v>
      </c>
      <c r="E12" s="23">
        <f t="shared" si="3"/>
        <v>0.61472037033373561</v>
      </c>
      <c r="F12" s="24">
        <v>17434.194685290298</v>
      </c>
      <c r="G12" s="23">
        <f t="shared" si="1"/>
        <v>9.3939191151696022E-2</v>
      </c>
      <c r="H12" s="25">
        <f t="shared" si="4"/>
        <v>0.28600720648128064</v>
      </c>
      <c r="I12" s="26">
        <f t="shared" si="2"/>
        <v>1150544.0959077608</v>
      </c>
    </row>
    <row r="13" spans="2:10" ht="17.100000000000001" customHeight="1">
      <c r="B13" s="4" t="s">
        <v>13</v>
      </c>
      <c r="C13" s="5">
        <v>9793</v>
      </c>
      <c r="D13" s="10">
        <f t="shared" si="0"/>
        <v>9.6866406852756728E-2</v>
      </c>
      <c r="E13" s="10">
        <f t="shared" si="3"/>
        <v>0.71158677718649233</v>
      </c>
      <c r="F13" s="11">
        <v>13792.011264885599</v>
      </c>
      <c r="G13" s="10">
        <f t="shared" si="1"/>
        <v>7.4314323429666346E-2</v>
      </c>
      <c r="H13" s="12">
        <f t="shared" si="4"/>
        <v>0.36032152991094701</v>
      </c>
      <c r="I13" s="14">
        <f t="shared" si="2"/>
        <v>1408354.0554360868</v>
      </c>
    </row>
    <row r="14" spans="2:10" ht="17.100000000000001" customHeight="1">
      <c r="B14" s="4" t="s">
        <v>14</v>
      </c>
      <c r="C14" s="5">
        <v>10436</v>
      </c>
      <c r="D14" s="10">
        <f t="shared" si="0"/>
        <v>0.10322657223683951</v>
      </c>
      <c r="E14" s="10">
        <f t="shared" si="3"/>
        <v>0.81481334942333183</v>
      </c>
      <c r="F14" s="11">
        <v>18532.943954107199</v>
      </c>
      <c r="G14" s="10">
        <f t="shared" si="1"/>
        <v>9.985948855885203E-2</v>
      </c>
      <c r="H14" s="12">
        <f t="shared" si="4"/>
        <v>0.46018101846979903</v>
      </c>
      <c r="I14" s="14">
        <f t="shared" si="2"/>
        <v>1775866.611163971</v>
      </c>
    </row>
    <row r="15" spans="2:10" ht="17.100000000000001" customHeight="1">
      <c r="B15" s="4" t="s">
        <v>15</v>
      </c>
      <c r="C15" s="5">
        <v>5497</v>
      </c>
      <c r="D15" s="10">
        <f t="shared" si="0"/>
        <v>5.4372984628776037E-2</v>
      </c>
      <c r="E15" s="10">
        <f t="shared" si="3"/>
        <v>0.86918633405210788</v>
      </c>
      <c r="F15" s="11">
        <v>12675.5558894606</v>
      </c>
      <c r="G15" s="10">
        <f t="shared" si="1"/>
        <v>6.8298621711428864E-2</v>
      </c>
      <c r="H15" s="12">
        <f t="shared" si="4"/>
        <v>0.52847964018122795</v>
      </c>
      <c r="I15" s="14">
        <f t="shared" si="2"/>
        <v>2305904.2913335636</v>
      </c>
    </row>
    <row r="16" spans="2:10" ht="17.100000000000001" customHeight="1">
      <c r="B16" s="4" t="s">
        <v>16</v>
      </c>
      <c r="C16" s="5">
        <v>3365</v>
      </c>
      <c r="D16" s="10">
        <f t="shared" si="0"/>
        <v>3.3284535796949496E-2</v>
      </c>
      <c r="E16" s="10">
        <f t="shared" si="3"/>
        <v>0.90247086984905733</v>
      </c>
      <c r="F16" s="11">
        <v>9475.3186655067402</v>
      </c>
      <c r="G16" s="10">
        <f t="shared" si="1"/>
        <v>5.10550551608372E-2</v>
      </c>
      <c r="H16" s="12">
        <f t="shared" si="4"/>
        <v>0.57953469534206514</v>
      </c>
      <c r="I16" s="14">
        <f t="shared" si="2"/>
        <v>2815845.0714730285</v>
      </c>
    </row>
    <row r="17" spans="2:9" ht="17.100000000000001" customHeight="1">
      <c r="B17" s="21" t="s">
        <v>17</v>
      </c>
      <c r="C17" s="22">
        <v>2122</v>
      </c>
      <c r="D17" s="23">
        <f t="shared" si="0"/>
        <v>2.0989534906724169E-2</v>
      </c>
      <c r="E17" s="23">
        <f t="shared" si="3"/>
        <v>0.92346040475578151</v>
      </c>
      <c r="F17" s="24">
        <v>7061.2351409508401</v>
      </c>
      <c r="G17" s="23">
        <f t="shared" si="1"/>
        <v>3.8047453848414396E-2</v>
      </c>
      <c r="H17" s="25">
        <f t="shared" si="4"/>
        <v>0.61758214919047949</v>
      </c>
      <c r="I17" s="26">
        <f t="shared" si="2"/>
        <v>3327632.0174132138</v>
      </c>
    </row>
    <row r="18" spans="2:9" ht="17.100000000000001" customHeight="1">
      <c r="B18" s="4" t="s">
        <v>18</v>
      </c>
      <c r="C18" s="5">
        <v>1554</v>
      </c>
      <c r="D18" s="10">
        <f t="shared" si="0"/>
        <v>1.5371223960909217E-2</v>
      </c>
      <c r="E18" s="10">
        <f t="shared" si="3"/>
        <v>0.93883162871669068</v>
      </c>
      <c r="F18" s="11">
        <v>5980.6549598664596</v>
      </c>
      <c r="G18" s="10">
        <f t="shared" si="1"/>
        <v>3.2225055394227944E-2</v>
      </c>
      <c r="H18" s="12">
        <f t="shared" si="4"/>
        <v>0.64980720458470742</v>
      </c>
      <c r="I18" s="14">
        <f t="shared" si="2"/>
        <v>3848555.3152293824</v>
      </c>
    </row>
    <row r="19" spans="2:9" ht="17.100000000000001" customHeight="1">
      <c r="B19" s="4" t="s">
        <v>19</v>
      </c>
      <c r="C19" s="5">
        <v>1099</v>
      </c>
      <c r="D19" s="10">
        <f t="shared" si="0"/>
        <v>1.0870640368751112E-2</v>
      </c>
      <c r="E19" s="10">
        <f t="shared" si="3"/>
        <v>0.94970226908544175</v>
      </c>
      <c r="F19" s="11">
        <v>4810.0889324494001</v>
      </c>
      <c r="G19" s="10">
        <f t="shared" si="1"/>
        <v>2.5917793843570226E-2</v>
      </c>
      <c r="H19" s="12">
        <f t="shared" si="4"/>
        <v>0.6757249984282776</v>
      </c>
      <c r="I19" s="14">
        <f t="shared" si="2"/>
        <v>4376787.0176973613</v>
      </c>
    </row>
    <row r="20" spans="2:9" ht="17.100000000000001" customHeight="1">
      <c r="B20" s="4" t="s">
        <v>20</v>
      </c>
      <c r="C20" s="5">
        <v>814</v>
      </c>
      <c r="D20" s="10">
        <f t="shared" si="0"/>
        <v>8.0515935033333985E-3</v>
      </c>
      <c r="E20" s="10">
        <f t="shared" si="3"/>
        <v>0.95775386258877515</v>
      </c>
      <c r="F20" s="11">
        <v>3968.0407966194502</v>
      </c>
      <c r="G20" s="10">
        <f t="shared" si="1"/>
        <v>2.1380657358717338E-2</v>
      </c>
      <c r="H20" s="12">
        <f t="shared" si="4"/>
        <v>0.6971056557869949</v>
      </c>
      <c r="I20" s="14">
        <f t="shared" si="2"/>
        <v>4874742.9933899874</v>
      </c>
    </row>
    <row r="21" spans="2:9" ht="17.100000000000001" customHeight="1">
      <c r="B21" s="4" t="s">
        <v>21</v>
      </c>
      <c r="C21" s="5">
        <v>2051</v>
      </c>
      <c r="D21" s="10">
        <f t="shared" si="0"/>
        <v>2.0287246038497301E-2</v>
      </c>
      <c r="E21" s="10">
        <f t="shared" si="3"/>
        <v>0.97804110862727245</v>
      </c>
      <c r="F21" s="11">
        <v>12694.247399931601</v>
      </c>
      <c r="G21" s="10">
        <f t="shared" si="1"/>
        <v>6.8399335590489233E-2</v>
      </c>
      <c r="H21" s="12">
        <f t="shared" si="4"/>
        <v>0.76550499137748418</v>
      </c>
      <c r="I21" s="14">
        <f t="shared" si="2"/>
        <v>6189296.6357540712</v>
      </c>
    </row>
    <row r="22" spans="2:9" ht="17.100000000000001" customHeight="1">
      <c r="B22" s="21" t="s">
        <v>22</v>
      </c>
      <c r="C22" s="22">
        <v>813</v>
      </c>
      <c r="D22" s="23">
        <f t="shared" si="0"/>
        <v>8.0417021108231609E-3</v>
      </c>
      <c r="E22" s="23">
        <f t="shared" si="3"/>
        <v>0.98608281073809556</v>
      </c>
      <c r="F22" s="24">
        <v>7215.9594978922096</v>
      </c>
      <c r="G22" s="23">
        <f t="shared" si="1"/>
        <v>3.8881141965640818E-2</v>
      </c>
      <c r="H22" s="25">
        <f t="shared" si="4"/>
        <v>0.80438613334312503</v>
      </c>
      <c r="I22" s="26">
        <f t="shared" si="2"/>
        <v>8875718.939596815</v>
      </c>
    </row>
    <row r="23" spans="2:9" ht="17.100000000000001" customHeight="1">
      <c r="B23" s="4" t="s">
        <v>23</v>
      </c>
      <c r="C23" s="5">
        <v>1084</v>
      </c>
      <c r="D23" s="10">
        <f t="shared" si="0"/>
        <v>1.0722269481097549E-2</v>
      </c>
      <c r="E23" s="10">
        <f t="shared" si="3"/>
        <v>0.99680508021919312</v>
      </c>
      <c r="F23" s="11">
        <v>16239.0379479152</v>
      </c>
      <c r="G23" s="10">
        <f t="shared" si="1"/>
        <v>8.7499429566192805E-2</v>
      </c>
      <c r="H23" s="12">
        <f t="shared" si="4"/>
        <v>0.89188556290931786</v>
      </c>
      <c r="I23" s="14">
        <f t="shared" si="2"/>
        <v>14980662.313574906</v>
      </c>
    </row>
    <row r="24" spans="2:9" ht="17.100000000000001" customHeight="1">
      <c r="B24" s="4" t="s">
        <v>24</v>
      </c>
      <c r="C24" s="5">
        <v>220</v>
      </c>
      <c r="D24" s="10">
        <f t="shared" si="0"/>
        <v>2.17610635225227E-3</v>
      </c>
      <c r="E24" s="10">
        <f t="shared" si="3"/>
        <v>0.99898118657144541</v>
      </c>
      <c r="F24" s="11">
        <v>7805.1403211010702</v>
      </c>
      <c r="G24" s="10">
        <f t="shared" si="1"/>
        <v>4.2055774976996869E-2</v>
      </c>
      <c r="H24" s="12">
        <f t="shared" si="4"/>
        <v>0.93394133788631473</v>
      </c>
      <c r="I24" s="14">
        <f t="shared" si="2"/>
        <v>35477910.550459407</v>
      </c>
    </row>
    <row r="25" spans="2:9" ht="17.100000000000001" customHeight="1">
      <c r="B25" s="4" t="s">
        <v>25</v>
      </c>
      <c r="C25" s="5">
        <v>45</v>
      </c>
      <c r="D25" s="10">
        <f t="shared" si="0"/>
        <v>4.4511266296069161E-4</v>
      </c>
      <c r="E25" s="10">
        <f t="shared" si="3"/>
        <v>0.99942629923440607</v>
      </c>
      <c r="F25" s="11">
        <v>2838.7848892553702</v>
      </c>
      <c r="G25" s="10">
        <f t="shared" si="1"/>
        <v>1.5295983620930069E-2</v>
      </c>
      <c r="H25" s="12">
        <f t="shared" si="4"/>
        <v>0.94923732150724482</v>
      </c>
      <c r="I25" s="14">
        <f t="shared" si="2"/>
        <v>63084108.650119334</v>
      </c>
    </row>
    <row r="26" spans="2:9" ht="17.100000000000001" customHeight="1">
      <c r="B26" s="4" t="s">
        <v>26</v>
      </c>
      <c r="C26" s="5">
        <v>20</v>
      </c>
      <c r="D26" s="10">
        <f t="shared" si="0"/>
        <v>1.9782785020475182E-4</v>
      </c>
      <c r="E26" s="10">
        <f t="shared" si="3"/>
        <v>0.99962412708461079</v>
      </c>
      <c r="F26" s="11">
        <v>1727.7108089999999</v>
      </c>
      <c r="G26" s="10">
        <f t="shared" si="1"/>
        <v>9.3092774786115631E-3</v>
      </c>
      <c r="H26" s="12">
        <f t="shared" si="4"/>
        <v>0.95854659898585637</v>
      </c>
      <c r="I26" s="14">
        <f t="shared" si="2"/>
        <v>86385540.450000003</v>
      </c>
    </row>
    <row r="27" spans="2:9" ht="17.100000000000001" customHeight="1" thickBot="1">
      <c r="B27" s="6" t="s">
        <v>27</v>
      </c>
      <c r="C27" s="7">
        <v>38</v>
      </c>
      <c r="D27" s="10">
        <f t="shared" si="0"/>
        <v>3.7587291538902849E-4</v>
      </c>
      <c r="E27" s="10">
        <f t="shared" si="3"/>
        <v>0.99999999999999978</v>
      </c>
      <c r="F27" s="15">
        <v>7693.3456078085901</v>
      </c>
      <c r="G27" s="10">
        <f t="shared" si="1"/>
        <v>4.1453401014143736E-2</v>
      </c>
      <c r="H27" s="12">
        <f t="shared" si="4"/>
        <v>1</v>
      </c>
      <c r="I27" s="14">
        <f t="shared" si="2"/>
        <v>202456463.36338395</v>
      </c>
    </row>
    <row r="28" spans="2:9" ht="17.100000000000001" customHeight="1" thickTop="1" thickBot="1">
      <c r="B28" s="9" t="s">
        <v>2</v>
      </c>
      <c r="C28" s="8">
        <v>101098</v>
      </c>
      <c r="D28" s="16">
        <f>C28/$C$28</f>
        <v>1</v>
      </c>
      <c r="E28" s="17"/>
      <c r="F28" s="18">
        <v>185590.21502683582</v>
      </c>
      <c r="G28" s="16">
        <f>F28/F$28</f>
        <v>1</v>
      </c>
      <c r="H28" s="19"/>
      <c r="I28" s="20">
        <f t="shared" si="2"/>
        <v>1835745.6628898277</v>
      </c>
    </row>
    <row r="29" spans="2:9" ht="15.95" customHeight="1" thickTop="1">
      <c r="C29" s="2"/>
    </row>
  </sheetData>
  <mergeCells count="11">
    <mergeCell ref="B4:I4"/>
    <mergeCell ref="B2:I2"/>
    <mergeCell ref="C6:C7"/>
    <mergeCell ref="D6:D7"/>
    <mergeCell ref="E6:E7"/>
    <mergeCell ref="F6:F7"/>
    <mergeCell ref="G6:G7"/>
    <mergeCell ref="H6:H7"/>
    <mergeCell ref="B5:B6"/>
    <mergeCell ref="F5:H5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C.II</vt:lpstr>
      <vt:lpstr>C.II!Área_de_impresión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2014-11-03T11:20:12Z</cp:lastPrinted>
  <dcterms:created xsi:type="dcterms:W3CDTF">2001-12-13T08:15:43Z</dcterms:created>
  <dcterms:modified xsi:type="dcterms:W3CDTF">2020-03-30T14:42:30Z</dcterms:modified>
</cp:coreProperties>
</file>