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-15" windowWidth="18930" windowHeight="5805" tabRatio="688"/>
  </bookViews>
  <sheets>
    <sheet name="C.IV" sheetId="66" r:id="rId1"/>
  </sheets>
  <definedNames>
    <definedName name="_xlnm.Print_Area" localSheetId="0">C.IV!$B$2:$I$29</definedName>
  </definedNames>
  <calcPr calcId="162913"/>
</workbook>
</file>

<file path=xl/calcChain.xml><?xml version="1.0" encoding="utf-8"?>
<calcChain xmlns="http://schemas.openxmlformats.org/spreadsheetml/2006/main">
  <c r="I26" i="66"/>
  <c r="I27"/>
  <c r="G8"/>
  <c r="G26"/>
  <c r="G27"/>
  <c r="D8"/>
  <c r="D26"/>
  <c r="D27"/>
  <c r="I8" l="1"/>
  <c r="H8"/>
  <c r="E8"/>
  <c r="I28" l="1"/>
  <c r="I25"/>
  <c r="I24"/>
  <c r="I23"/>
  <c r="I22"/>
  <c r="I21"/>
  <c r="I20"/>
  <c r="I19"/>
  <c r="I18"/>
  <c r="I17"/>
  <c r="I16"/>
  <c r="I15"/>
  <c r="I14"/>
  <c r="I13"/>
  <c r="I12"/>
  <c r="I11"/>
  <c r="I10"/>
  <c r="I9"/>
  <c r="G28"/>
  <c r="G9"/>
  <c r="H9" s="1"/>
  <c r="G10"/>
  <c r="G11"/>
  <c r="G12"/>
  <c r="G13"/>
  <c r="G14"/>
  <c r="G15"/>
  <c r="G16"/>
  <c r="G17"/>
  <c r="G18"/>
  <c r="G19"/>
  <c r="G20"/>
  <c r="G21"/>
  <c r="G22"/>
  <c r="G23"/>
  <c r="G24"/>
  <c r="G25"/>
  <c r="D28"/>
  <c r="D9"/>
  <c r="E9" s="1"/>
  <c r="D10"/>
  <c r="D11"/>
  <c r="D12"/>
  <c r="D13"/>
  <c r="D14"/>
  <c r="D15"/>
  <c r="D16"/>
  <c r="D17"/>
  <c r="D18"/>
  <c r="D19"/>
  <c r="D20"/>
  <c r="D21"/>
  <c r="D22"/>
  <c r="D23"/>
  <c r="D24"/>
  <c r="D25"/>
  <c r="E10" l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H10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<sst xmlns="http://schemas.openxmlformats.org/spreadsheetml/2006/main" count="34" uniqueCount="32">
  <si>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</si>
  <si>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</si>
  <si>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</si>
  <si>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</si>
  <si>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</si>
  <si>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</si>
  <si>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</si>
  <si>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</si>
  <si>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</si>
  <si>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</si>
  <si>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</si>
  <si>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</si>
  <si>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</si>
  <si>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</si>
  <si>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</si>
  <si>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</si>
  <si>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</si>
  <si>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</si>
  <si>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</si>
  <si>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</si>
  <si>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</si>
  <si>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</si>
  <si>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</si>
  <si>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</si>
  <si>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</si>
  <si>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</si>
  <si>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</si>
  <si>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</si>
  <si>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</si>
  <si>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C.IV. DEUDAS DEDUCIBLES</t>
  </si>
  <si>
    <t>Cuantía media               (euros)</t>
  </si>
  <si>
    <t>IP 2017.  DECLARANTES MUJERES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</si>
</sst>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5" width="12.7109375" customWidth="1"/>
    <col min="6" max="6" width="15.7109375" customWidth="1"/>
    <col min="7" max="8" width="12.7109375" customWidth="1"/>
    <col min="9" max="9" width="15.710937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46" t="s">
        <v>29</v>
      </c>
      <c r="C4" s="47"/>
      <c r="D4" s="47"/>
      <c r="E4" s="47"/>
      <c r="F4" s="47"/>
      <c r="G4" s="47"/>
      <c r="H4" s="47"/>
      <c r="I4" s="48"/>
    </row>
    <row r="5" spans="2:9" ht="19.5" customHeight="1" thickTop="1">
      <c r="B5" s="41" t="s">
        <v>28</v>
      </c>
      <c r="C5" s="28" t="s">
        <v>4</v>
      </c>
      <c r="D5" s="29"/>
      <c r="E5" s="30"/>
      <c r="F5" s="43" t="s">
        <v>0</v>
      </c>
      <c r="G5" s="44"/>
      <c r="H5" s="45"/>
      <c r="I5" s="51" t="s">
        <v>30</v>
      </c>
    </row>
    <row r="6" spans="2:9" ht="17.100000000000001" customHeight="1">
      <c r="B6" s="42"/>
      <c r="C6" s="49" t="s">
        <v>1</v>
      </c>
      <c r="D6" s="35" t="s">
        <v>5</v>
      </c>
      <c r="E6" s="35" t="s">
        <v>6</v>
      </c>
      <c r="F6" s="37" t="s">
        <v>7</v>
      </c>
      <c r="G6" s="35" t="s">
        <v>5</v>
      </c>
      <c r="H6" s="39" t="s">
        <v>6</v>
      </c>
      <c r="I6" s="52"/>
    </row>
    <row r="7" spans="2:9" ht="17.100000000000001" customHeight="1">
      <c r="B7" s="31" t="s">
        <v>3</v>
      </c>
      <c r="C7" s="50"/>
      <c r="D7" s="36"/>
      <c r="E7" s="36"/>
      <c r="F7" s="38"/>
      <c r="G7" s="36"/>
      <c r="H7" s="40"/>
      <c r="I7" s="53"/>
    </row>
    <row r="8" spans="2:9" ht="17.100000000000001" customHeight="1">
      <c r="B8" s="3" t="s">
        <v>8</v>
      </c>
      <c r="C8" s="5">
        <v>7779</v>
      </c>
      <c r="D8" s="10">
        <f t="shared" ref="D8:D27" si="0">C8/C$28</f>
        <v>0.16533123631803787</v>
      </c>
      <c r="E8" s="10">
        <f>D8</f>
        <v>0.16533123631803787</v>
      </c>
      <c r="F8" s="11">
        <v>1348.05702979036</v>
      </c>
      <c r="G8" s="10">
        <f t="shared" ref="G8:G27" si="1">F8/F$28</f>
        <v>0.20565019284691327</v>
      </c>
      <c r="H8" s="12">
        <f>G8</f>
        <v>0.20565019284691327</v>
      </c>
      <c r="I8" s="13">
        <f>F8*10^6/C8</f>
        <v>173294.38614093841</v>
      </c>
    </row>
    <row r="9" spans="2:9" ht="17.100000000000001" customHeight="1">
      <c r="B9" s="4" t="s">
        <v>9</v>
      </c>
      <c r="C9" s="5">
        <v>4153</v>
      </c>
      <c r="D9" s="10">
        <f t="shared" si="0"/>
        <v>8.8265924209899899E-2</v>
      </c>
      <c r="E9" s="10">
        <f>E8+D9</f>
        <v>0.25359716052793779</v>
      </c>
      <c r="F9" s="11">
        <v>270.03599995603503</v>
      </c>
      <c r="G9" s="10">
        <f t="shared" si="1"/>
        <v>4.1194811672918427E-2</v>
      </c>
      <c r="H9" s="12">
        <f>H8+G9</f>
        <v>0.24684500451983171</v>
      </c>
      <c r="I9" s="14">
        <f t="shared" ref="I9:I28" si="2">F9*10^6/C9</f>
        <v>65021.911860350352</v>
      </c>
    </row>
    <row r="10" spans="2:9" ht="17.100000000000001" customHeight="1">
      <c r="B10" s="4" t="s">
        <v>10</v>
      </c>
      <c r="C10" s="5">
        <v>3958</v>
      </c>
      <c r="D10" s="10">
        <f t="shared" si="0"/>
        <v>8.4121485196913981E-2</v>
      </c>
      <c r="E10" s="10">
        <f t="shared" ref="E10:E27" si="3">E9+D10</f>
        <v>0.33771864572485177</v>
      </c>
      <c r="F10" s="11">
        <v>272.931299596153</v>
      </c>
      <c r="G10" s="10">
        <f t="shared" si="1"/>
        <v>4.1636498423687759E-2</v>
      </c>
      <c r="H10" s="12">
        <f t="shared" ref="H10:H27" si="4">H9+G10</f>
        <v>0.28848150294351949</v>
      </c>
      <c r="I10" s="14">
        <f t="shared" si="2"/>
        <v>68956.872055622283</v>
      </c>
    </row>
    <row r="11" spans="2:9" ht="17.100000000000001" customHeight="1">
      <c r="B11" s="4" t="s">
        <v>11</v>
      </c>
      <c r="C11" s="5">
        <v>3493</v>
      </c>
      <c r="D11" s="10">
        <f t="shared" si="0"/>
        <v>7.4238592165947595E-2</v>
      </c>
      <c r="E11" s="10">
        <f t="shared" si="3"/>
        <v>0.41195723789079935</v>
      </c>
      <c r="F11" s="11">
        <v>241.19599279625999</v>
      </c>
      <c r="G11" s="10">
        <f t="shared" si="1"/>
        <v>3.6795181017057796E-2</v>
      </c>
      <c r="H11" s="12">
        <f t="shared" si="4"/>
        <v>0.3252766839605773</v>
      </c>
      <c r="I11" s="14">
        <f t="shared" si="2"/>
        <v>69051.243285502438</v>
      </c>
    </row>
    <row r="12" spans="2:9" ht="17.100000000000001" customHeight="1">
      <c r="B12" s="21" t="s">
        <v>12</v>
      </c>
      <c r="C12" s="22">
        <v>6936</v>
      </c>
      <c r="D12" s="23">
        <f t="shared" si="0"/>
        <v>0.14741450766189879</v>
      </c>
      <c r="E12" s="23">
        <f t="shared" si="3"/>
        <v>0.55937174555269809</v>
      </c>
      <c r="F12" s="24">
        <v>537.48311484209796</v>
      </c>
      <c r="G12" s="23">
        <f t="shared" si="1"/>
        <v>8.1994681068075018E-2</v>
      </c>
      <c r="H12" s="25">
        <f t="shared" si="4"/>
        <v>0.4072713650286523</v>
      </c>
      <c r="I12" s="26">
        <f t="shared" si="2"/>
        <v>77491.798564316327</v>
      </c>
    </row>
    <row r="13" spans="2:9" ht="17.100000000000001" customHeight="1">
      <c r="B13" s="4" t="s">
        <v>13</v>
      </c>
      <c r="C13" s="5">
        <v>4704</v>
      </c>
      <c r="D13" s="10">
        <f t="shared" si="0"/>
        <v>9.9976621113260083E-2</v>
      </c>
      <c r="E13" s="10">
        <f t="shared" si="3"/>
        <v>0.6593483666659582</v>
      </c>
      <c r="F13" s="11">
        <v>427.81753357324396</v>
      </c>
      <c r="G13" s="10">
        <f t="shared" si="1"/>
        <v>6.5264863680367102E-2</v>
      </c>
      <c r="H13" s="12">
        <f t="shared" si="4"/>
        <v>0.4725362287090194</v>
      </c>
      <c r="I13" s="14">
        <f t="shared" si="2"/>
        <v>90947.604926284854</v>
      </c>
    </row>
    <row r="14" spans="2:9" ht="17.100000000000001" customHeight="1">
      <c r="B14" s="4" t="s">
        <v>14</v>
      </c>
      <c r="C14" s="5">
        <v>5425</v>
      </c>
      <c r="D14" s="10">
        <f t="shared" si="0"/>
        <v>0.11530041869460798</v>
      </c>
      <c r="E14" s="10">
        <f t="shared" si="3"/>
        <v>0.77464878536056614</v>
      </c>
      <c r="F14" s="11">
        <v>581.63821640132198</v>
      </c>
      <c r="G14" s="10">
        <f t="shared" si="1"/>
        <v>8.8730675874052631E-2</v>
      </c>
      <c r="H14" s="12">
        <f t="shared" si="4"/>
        <v>0.56126690458307205</v>
      </c>
      <c r="I14" s="14">
        <f t="shared" si="2"/>
        <v>107214.41776982894</v>
      </c>
    </row>
    <row r="15" spans="2:9" ht="17.100000000000001" customHeight="1">
      <c r="B15" s="4" t="s">
        <v>15</v>
      </c>
      <c r="C15" s="5">
        <v>3023</v>
      </c>
      <c r="D15" s="10">
        <f t="shared" si="0"/>
        <v>6.4249431467981552E-2</v>
      </c>
      <c r="E15" s="10">
        <f t="shared" si="3"/>
        <v>0.8388982168285477</v>
      </c>
      <c r="F15" s="11">
        <v>429.62792948331997</v>
      </c>
      <c r="G15" s="10">
        <f t="shared" si="1"/>
        <v>6.5541045073148591E-2</v>
      </c>
      <c r="H15" s="12">
        <f t="shared" si="4"/>
        <v>0.62680794965622066</v>
      </c>
      <c r="I15" s="14">
        <f t="shared" si="2"/>
        <v>142119.72526739002</v>
      </c>
    </row>
    <row r="16" spans="2:9" ht="17.100000000000001" customHeight="1">
      <c r="B16" s="4" t="s">
        <v>16</v>
      </c>
      <c r="C16" s="5">
        <v>1847</v>
      </c>
      <c r="D16" s="10">
        <f t="shared" si="0"/>
        <v>3.9255276189666531E-2</v>
      </c>
      <c r="E16" s="10">
        <f t="shared" si="3"/>
        <v>0.87815349301821422</v>
      </c>
      <c r="F16" s="11">
        <v>278.57149631597099</v>
      </c>
      <c r="G16" s="10">
        <f t="shared" si="1"/>
        <v>4.2496927557984454E-2</v>
      </c>
      <c r="H16" s="12">
        <f t="shared" si="4"/>
        <v>0.66930487721420517</v>
      </c>
      <c r="I16" s="14">
        <f t="shared" si="2"/>
        <v>150823.76627827343</v>
      </c>
    </row>
    <row r="17" spans="2:9" ht="17.100000000000001" customHeight="1">
      <c r="B17" s="21" t="s">
        <v>17</v>
      </c>
      <c r="C17" s="22">
        <v>1150</v>
      </c>
      <c r="D17" s="23">
        <f t="shared" si="0"/>
        <v>2.4441563409916899E-2</v>
      </c>
      <c r="E17" s="23">
        <f t="shared" si="3"/>
        <v>0.90259505642813109</v>
      </c>
      <c r="F17" s="24">
        <v>197.93828296719599</v>
      </c>
      <c r="G17" s="23">
        <f t="shared" si="1"/>
        <v>3.0196086044164652E-2</v>
      </c>
      <c r="H17" s="25">
        <f t="shared" si="4"/>
        <v>0.69950096325836986</v>
      </c>
      <c r="I17" s="26">
        <f t="shared" si="2"/>
        <v>172120.24605843128</v>
      </c>
    </row>
    <row r="18" spans="2:9" ht="17.100000000000001" customHeight="1">
      <c r="B18" s="4" t="s">
        <v>18</v>
      </c>
      <c r="C18" s="5">
        <v>871</v>
      </c>
      <c r="D18" s="10">
        <f t="shared" si="0"/>
        <v>1.8511827591337061E-2</v>
      </c>
      <c r="E18" s="10">
        <f t="shared" si="3"/>
        <v>0.92110688401946816</v>
      </c>
      <c r="F18" s="11">
        <v>176.85735175720097</v>
      </c>
      <c r="G18" s="10">
        <f t="shared" si="1"/>
        <v>2.6980125982443686E-2</v>
      </c>
      <c r="H18" s="12">
        <f t="shared" si="4"/>
        <v>0.72648108924081356</v>
      </c>
      <c r="I18" s="14">
        <f t="shared" si="2"/>
        <v>203050.9205019529</v>
      </c>
    </row>
    <row r="19" spans="2:9" ht="17.100000000000001" customHeight="1">
      <c r="B19" s="4" t="s">
        <v>19</v>
      </c>
      <c r="C19" s="5">
        <v>637</v>
      </c>
      <c r="D19" s="10">
        <f t="shared" si="0"/>
        <v>1.353850077575397E-2</v>
      </c>
      <c r="E19" s="10">
        <f t="shared" si="3"/>
        <v>0.93464538479522208</v>
      </c>
      <c r="F19" s="11">
        <v>160.75446278731098</v>
      </c>
      <c r="G19" s="10">
        <f t="shared" si="1"/>
        <v>2.4523581378714795E-2</v>
      </c>
      <c r="H19" s="12">
        <f t="shared" si="4"/>
        <v>0.75100467061952836</v>
      </c>
      <c r="I19" s="14">
        <f t="shared" si="2"/>
        <v>252361.79401461693</v>
      </c>
    </row>
    <row r="20" spans="2:9" ht="17.100000000000001" customHeight="1">
      <c r="B20" s="4" t="s">
        <v>20</v>
      </c>
      <c r="C20" s="5">
        <v>469</v>
      </c>
      <c r="D20" s="10">
        <f t="shared" si="0"/>
        <v>9.9679071645661088E-3</v>
      </c>
      <c r="E20" s="10">
        <f t="shared" si="3"/>
        <v>0.94461329195978816</v>
      </c>
      <c r="F20" s="11">
        <v>111.195309038331</v>
      </c>
      <c r="G20" s="10">
        <f t="shared" si="1"/>
        <v>1.6963182003480261E-2</v>
      </c>
      <c r="H20" s="12">
        <f t="shared" si="4"/>
        <v>0.7679678526230086</v>
      </c>
      <c r="I20" s="14">
        <f t="shared" si="2"/>
        <v>237090.21116914926</v>
      </c>
    </row>
    <row r="21" spans="2:9" ht="17.100000000000001" customHeight="1">
      <c r="B21" s="4" t="s">
        <v>21</v>
      </c>
      <c r="C21" s="5">
        <v>1183</v>
      </c>
      <c r="D21" s="10">
        <f t="shared" si="0"/>
        <v>2.5142930012114515E-2</v>
      </c>
      <c r="E21" s="10">
        <f t="shared" si="3"/>
        <v>0.9697562219719027</v>
      </c>
      <c r="F21" s="11">
        <v>345.807344074833</v>
      </c>
      <c r="G21" s="10">
        <f t="shared" si="1"/>
        <v>5.2753960274164097E-2</v>
      </c>
      <c r="H21" s="12">
        <f t="shared" si="4"/>
        <v>0.82072181289717272</v>
      </c>
      <c r="I21" s="14">
        <f t="shared" si="2"/>
        <v>292313.90031684953</v>
      </c>
    </row>
    <row r="22" spans="2:9" ht="17.100000000000001" customHeight="1">
      <c r="B22" s="21" t="s">
        <v>22</v>
      </c>
      <c r="C22" s="22">
        <v>488</v>
      </c>
      <c r="D22" s="23">
        <f t="shared" si="0"/>
        <v>1.0371724299164737E-2</v>
      </c>
      <c r="E22" s="23">
        <f t="shared" si="3"/>
        <v>0.98012794627106747</v>
      </c>
      <c r="F22" s="24">
        <v>224.48887133658098</v>
      </c>
      <c r="G22" s="23">
        <f t="shared" si="1"/>
        <v>3.4246458912449131E-2</v>
      </c>
      <c r="H22" s="25">
        <f t="shared" si="4"/>
        <v>0.85496827180962187</v>
      </c>
      <c r="I22" s="26">
        <f t="shared" si="2"/>
        <v>460018.17896840366</v>
      </c>
    </row>
    <row r="23" spans="2:9" ht="17.100000000000001" customHeight="1">
      <c r="B23" s="4" t="s">
        <v>23</v>
      </c>
      <c r="C23" s="5">
        <v>701</v>
      </c>
      <c r="D23" s="10">
        <f t="shared" si="0"/>
        <v>1.4898726913349345E-2</v>
      </c>
      <c r="E23" s="10">
        <f t="shared" si="3"/>
        <v>0.99502667318441684</v>
      </c>
      <c r="F23" s="11">
        <v>446.62583166353204</v>
      </c>
      <c r="G23" s="10">
        <f t="shared" si="1"/>
        <v>6.8134126659539038E-2</v>
      </c>
      <c r="H23" s="12">
        <f t="shared" si="4"/>
        <v>0.92310239846916087</v>
      </c>
      <c r="I23" s="14">
        <f t="shared" si="2"/>
        <v>637126.72134598007</v>
      </c>
    </row>
    <row r="24" spans="2:9" ht="17.100000000000001" customHeight="1">
      <c r="B24" s="4" t="s">
        <v>24</v>
      </c>
      <c r="C24" s="5">
        <v>157</v>
      </c>
      <c r="D24" s="10">
        <f t="shared" si="0"/>
        <v>3.3368047437886549E-3</v>
      </c>
      <c r="E24" s="10">
        <f t="shared" si="3"/>
        <v>0.99836347792820546</v>
      </c>
      <c r="F24" s="11">
        <v>232.978900656218</v>
      </c>
      <c r="G24" s="10">
        <f t="shared" si="1"/>
        <v>3.5541638662471148E-2</v>
      </c>
      <c r="H24" s="12">
        <f t="shared" si="4"/>
        <v>0.95864403713163204</v>
      </c>
      <c r="I24" s="14">
        <f t="shared" si="2"/>
        <v>1483942.042396293</v>
      </c>
    </row>
    <row r="25" spans="2:9" ht="17.100000000000001" customHeight="1">
      <c r="B25" s="4" t="s">
        <v>25</v>
      </c>
      <c r="C25" s="5">
        <v>35</v>
      </c>
      <c r="D25" s="10">
        <f t="shared" si="0"/>
        <v>7.4387366899747085E-4</v>
      </c>
      <c r="E25" s="10">
        <f t="shared" si="3"/>
        <v>0.99910735159720288</v>
      </c>
      <c r="F25" s="11">
        <v>138.88615295882201</v>
      </c>
      <c r="G25" s="10">
        <f t="shared" si="1"/>
        <v>2.1187504318114336E-2</v>
      </c>
      <c r="H25" s="12">
        <f t="shared" si="4"/>
        <v>0.97983154144974638</v>
      </c>
      <c r="I25" s="14">
        <f t="shared" si="2"/>
        <v>3968175.7988234861</v>
      </c>
    </row>
    <row r="26" spans="2:9" ht="17.100000000000001" customHeight="1">
      <c r="B26" s="4" t="s">
        <v>26</v>
      </c>
      <c r="C26" s="5">
        <v>16</v>
      </c>
      <c r="D26" s="10">
        <f t="shared" si="0"/>
        <v>3.4005653439884379E-4</v>
      </c>
      <c r="E26" s="10">
        <f t="shared" si="3"/>
        <v>0.99944740813160171</v>
      </c>
      <c r="F26" s="11">
        <v>45.8345091392369</v>
      </c>
      <c r="G26" s="10">
        <f t="shared" si="1"/>
        <v>6.9921935313029902E-3</v>
      </c>
      <c r="H26" s="12">
        <f t="shared" si="4"/>
        <v>0.98682373498104936</v>
      </c>
      <c r="I26" s="14">
        <f t="shared" si="2"/>
        <v>2864656.8212023061</v>
      </c>
    </row>
    <row r="27" spans="2:9" ht="17.100000000000001" customHeight="1" thickBot="1">
      <c r="B27" s="6" t="s">
        <v>27</v>
      </c>
      <c r="C27" s="7">
        <v>26</v>
      </c>
      <c r="D27" s="10">
        <f t="shared" si="0"/>
        <v>5.5259186839812116E-4</v>
      </c>
      <c r="E27" s="10">
        <f t="shared" si="3"/>
        <v>0.99999999999999978</v>
      </c>
      <c r="F27" s="15">
        <v>86.371699628794303</v>
      </c>
      <c r="G27" s="10">
        <f t="shared" si="1"/>
        <v>1.3176265018950636E-2</v>
      </c>
      <c r="H27" s="12">
        <f t="shared" si="4"/>
        <v>1</v>
      </c>
      <c r="I27" s="14">
        <f t="shared" si="2"/>
        <v>3321988.447261319</v>
      </c>
    </row>
    <row r="28" spans="2:9" ht="17.100000000000001" customHeight="1" thickTop="1" thickBot="1">
      <c r="B28" s="9" t="s">
        <v>2</v>
      </c>
      <c r="C28" s="8">
        <v>47051</v>
      </c>
      <c r="D28" s="16">
        <f>C28/$C$28</f>
        <v>1</v>
      </c>
      <c r="E28" s="17"/>
      <c r="F28" s="18">
        <v>6555.0973287628203</v>
      </c>
      <c r="G28" s="16">
        <f>F28/F$28</f>
        <v>1</v>
      </c>
      <c r="H28" s="19"/>
      <c r="I28" s="20">
        <f t="shared" si="2"/>
        <v>139318.98001663771</v>
      </c>
    </row>
    <row r="29" spans="2:9" ht="15.95" customHeight="1" thickTop="1">
      <c r="C29" s="2"/>
    </row>
  </sheetData>
  <mergeCells count="11">
    <mergeCell ref="B2:I2"/>
    <mergeCell ref="D6:D7"/>
    <mergeCell ref="F6:F7"/>
    <mergeCell ref="H6:H7"/>
    <mergeCell ref="B5:B6"/>
    <mergeCell ref="F5:H5"/>
    <mergeCell ref="B4:I4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21:E22 G21:I22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C.IV</vt:lpstr>
      <vt:lpstr>C.IV!Área_de_impresión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2014-11-03T11:20:12Z</cp:lastPrinted>
  <dcterms:created xsi:type="dcterms:W3CDTF">2001-12-13T08:15:43Z</dcterms:created>
  <dcterms:modified xsi:type="dcterms:W3CDTF">2020-03-30T14:44:28Z</dcterms:modified>
</cp:coreProperties>
</file>