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-15" windowWidth="18930" windowHeight="5865" tabRatio="688"/>
  </bookViews>
  <sheets>
    <sheet name="C.IX" sheetId="70" r:id="rId1"/>
  </sheets>
  <definedNames>
    <definedName name="_xlnm.Print_Area" localSheetId="0">C.IX!$B$2:$I$29</definedName>
  </definedNames>
  <calcPr calcId="162913"/>
</workbook>
</file>

<file path=xl/calcChain.xml><?xml version="1.0" encoding="utf-8"?>
<calcChain xmlns="http://schemas.openxmlformats.org/spreadsheetml/2006/main">
  <c r="G8" i="70"/>
  <c r="D8"/>
  <c r="I8" l="1"/>
  <c r="H8"/>
  <c r="E8"/>
  <c r="G9" l="1"/>
  <c r="H9" s="1"/>
  <c r="D9"/>
  <c r="E9" s="1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G28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H10" l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10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<sst xmlns="http://schemas.openxmlformats.org/spreadsheetml/2006/main" count="34" uniqueCount="32">
  <si>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</si>
  <si>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</si>
  <si>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</si>
  <si>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</si>
  <si>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</si>
  <si>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</si>
  <si>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</si>
  <si>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</si>
  <si>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</si>
  <si>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</si>
  <si>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</si>
  <si>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</si>
  <si>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</si>
  <si>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</si>
  <si>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</si>
  <si>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</si>
  <si>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</si>
  <si>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</si>
  <si>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</si>
  <si>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</si>
  <si>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</si>
  <si>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</si>
  <si>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</si>
  <si>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</si>
  <si>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</si>
  <si>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</si>
  <si>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</si>
  <si>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</si>
  <si>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C.IX. AJUSTE DE LA CUOTA ÍNTEGRA POR EL LÍMITE CONJUNTO CON EL IRPF </t>
  </si>
  <si>
    <t>Tramos de base imponible</t>
  </si>
  <si>
    <t>Cuantía media               (euros)</t>
  </si>
  <si>
    <t>IP 2017.  DECLARANTES MUJERES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</si>
</sst>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15" ht="15.95" customHeight="1" thickBot="1"/>
    <row r="2" spans="2:15" s="27" customFormat="1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15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5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15" ht="19.5" customHeight="1" thickTop="1">
      <c r="B5" s="45" t="s">
        <v>29</v>
      </c>
      <c r="C5" s="28" t="s">
        <v>4</v>
      </c>
      <c r="D5" s="29"/>
      <c r="E5" s="30"/>
      <c r="F5" s="47" t="s">
        <v>0</v>
      </c>
      <c r="G5" s="48"/>
      <c r="H5" s="49"/>
      <c r="I5" s="52" t="s">
        <v>30</v>
      </c>
    </row>
    <row r="6" spans="2:15" ht="17.100000000000001" customHeight="1">
      <c r="B6" s="46"/>
      <c r="C6" s="50" t="s">
        <v>1</v>
      </c>
      <c r="D6" s="39" t="s">
        <v>5</v>
      </c>
      <c r="E6" s="39" t="s">
        <v>6</v>
      </c>
      <c r="F6" s="41" t="s">
        <v>7</v>
      </c>
      <c r="G6" s="39" t="s">
        <v>5</v>
      </c>
      <c r="H6" s="43" t="s">
        <v>6</v>
      </c>
      <c r="I6" s="53"/>
      <c r="M6" s="32"/>
      <c r="N6" s="32"/>
      <c r="O6" s="32"/>
    </row>
    <row r="7" spans="2:15" ht="17.100000000000001" customHeight="1">
      <c r="B7" s="31" t="s">
        <v>3</v>
      </c>
      <c r="C7" s="51"/>
      <c r="D7" s="40"/>
      <c r="E7" s="40"/>
      <c r="F7" s="42"/>
      <c r="G7" s="40"/>
      <c r="H7" s="44"/>
      <c r="I7" s="54"/>
    </row>
    <row r="8" spans="2:15" ht="17.100000000000001" customHeight="1">
      <c r="B8" s="3" t="s">
        <v>8</v>
      </c>
      <c r="C8" s="5">
        <v>135</v>
      </c>
      <c r="D8" s="10">
        <f t="shared" ref="D8:D28" si="0">C8/C$28</f>
        <v>1.1442617392778437E-2</v>
      </c>
      <c r="E8" s="10">
        <f>D8</f>
        <v>1.1442617392778437E-2</v>
      </c>
      <c r="F8" s="11">
        <v>1.9484379999680002E-2</v>
      </c>
      <c r="G8" s="10">
        <f t="shared" ref="G8:G28" si="1">F8/F$28</f>
        <v>2.8502410227729555E-5</v>
      </c>
      <c r="H8" s="12">
        <f>G8</f>
        <v>2.8502410227729555E-5</v>
      </c>
      <c r="I8" s="13">
        <f>F8*10^6/C8</f>
        <v>144.32874073837039</v>
      </c>
    </row>
    <row r="9" spans="2:15" ht="17.100000000000001" customHeight="1">
      <c r="B9" s="4" t="s">
        <v>9</v>
      </c>
      <c r="C9" s="5">
        <v>127</v>
      </c>
      <c r="D9" s="10">
        <f t="shared" si="0"/>
        <v>1.076453636209527E-2</v>
      </c>
      <c r="E9" s="10">
        <f>E8+D9</f>
        <v>2.2207153754873706E-2</v>
      </c>
      <c r="F9" s="11">
        <v>3.5601299999440172E-2</v>
      </c>
      <c r="G9" s="10">
        <f t="shared" si="1"/>
        <v>5.207878604508724E-5</v>
      </c>
      <c r="H9" s="12">
        <f>H8+G9</f>
        <v>8.0581196272816799E-5</v>
      </c>
      <c r="I9" s="14">
        <f t="shared" ref="I9:I28" si="2">F9*10^6/C9</f>
        <v>280.3251968459856</v>
      </c>
    </row>
    <row r="10" spans="2:15" ht="17.100000000000001" customHeight="1">
      <c r="B10" s="4" t="s">
        <v>10</v>
      </c>
      <c r="C10" s="5">
        <v>143</v>
      </c>
      <c r="D10" s="10">
        <f t="shared" si="0"/>
        <v>1.2120698423461604E-2</v>
      </c>
      <c r="E10" s="10">
        <f>E9+D10</f>
        <v>3.4327852178335311E-2</v>
      </c>
      <c r="F10" s="11">
        <v>6.729163999885035E-2</v>
      </c>
      <c r="G10" s="10">
        <f t="shared" si="1"/>
        <v>9.8436487492823836E-5</v>
      </c>
      <c r="H10" s="12">
        <f>H9+G10</f>
        <v>1.7901768376564064E-4</v>
      </c>
      <c r="I10" s="14">
        <f t="shared" si="2"/>
        <v>470.5709090828696</v>
      </c>
    </row>
    <row r="11" spans="2:15" ht="17.100000000000001" customHeight="1">
      <c r="B11" s="4" t="s">
        <v>11</v>
      </c>
      <c r="C11" s="5">
        <v>133</v>
      </c>
      <c r="D11" s="10">
        <f t="shared" si="0"/>
        <v>1.1273097135107645E-2</v>
      </c>
      <c r="E11" s="10">
        <f t="shared" ref="E11:E27" si="3">E10+D11</f>
        <v>4.5600949313442954E-2</v>
      </c>
      <c r="F11" s="11">
        <v>9.5597539998438563E-2</v>
      </c>
      <c r="G11" s="10">
        <f t="shared" si="1"/>
        <v>1.3984331561189169E-4</v>
      </c>
      <c r="H11" s="12">
        <f t="shared" ref="H11:H27" si="4">H10+G11</f>
        <v>3.1886099937753236E-4</v>
      </c>
      <c r="I11" s="14">
        <f t="shared" si="2"/>
        <v>718.77849622886129</v>
      </c>
    </row>
    <row r="12" spans="2:15" ht="17.100000000000001" customHeight="1">
      <c r="B12" s="21" t="s">
        <v>12</v>
      </c>
      <c r="C12" s="22">
        <v>390</v>
      </c>
      <c r="D12" s="23">
        <f t="shared" si="0"/>
        <v>3.3056450245804371E-2</v>
      </c>
      <c r="E12" s="23">
        <f t="shared" si="3"/>
        <v>7.8657399559247332E-2</v>
      </c>
      <c r="F12" s="24">
        <v>0.46780379999210098</v>
      </c>
      <c r="G12" s="23">
        <f t="shared" si="1"/>
        <v>6.8431922461400314E-4</v>
      </c>
      <c r="H12" s="25">
        <f t="shared" si="4"/>
        <v>1.0031802239915356E-3</v>
      </c>
      <c r="I12" s="26">
        <f t="shared" si="2"/>
        <v>1199.4969230566692</v>
      </c>
    </row>
    <row r="13" spans="2:15" ht="17.100000000000001" customHeight="1">
      <c r="B13" s="4" t="s">
        <v>13</v>
      </c>
      <c r="C13" s="5">
        <v>524</v>
      </c>
      <c r="D13" s="10">
        <f t="shared" si="0"/>
        <v>4.4414307509747418E-2</v>
      </c>
      <c r="E13" s="10">
        <f t="shared" si="3"/>
        <v>0.12307170706899476</v>
      </c>
      <c r="F13" s="11">
        <v>1.0681330499813058</v>
      </c>
      <c r="G13" s="10">
        <f t="shared" si="1"/>
        <v>1.5625011608715869E-3</v>
      </c>
      <c r="H13" s="12">
        <f t="shared" si="4"/>
        <v>2.5656813848631225E-3</v>
      </c>
      <c r="I13" s="14">
        <f t="shared" si="2"/>
        <v>2038.4218511093623</v>
      </c>
    </row>
    <row r="14" spans="2:15" ht="17.100000000000001" customHeight="1">
      <c r="B14" s="4" t="s">
        <v>14</v>
      </c>
      <c r="C14" s="5">
        <v>1215</v>
      </c>
      <c r="D14" s="10">
        <f t="shared" si="0"/>
        <v>0.10298355653500593</v>
      </c>
      <c r="E14" s="10">
        <f t="shared" si="3"/>
        <v>0.22605526360400069</v>
      </c>
      <c r="F14" s="11">
        <v>4.1856945899311881</v>
      </c>
      <c r="G14" s="10">
        <f t="shared" si="1"/>
        <v>6.1229756498367566E-3</v>
      </c>
      <c r="H14" s="12">
        <f t="shared" si="4"/>
        <v>8.6886570346998791E-3</v>
      </c>
      <c r="I14" s="14">
        <f t="shared" si="2"/>
        <v>3445.0161234001548</v>
      </c>
    </row>
    <row r="15" spans="2:15" ht="17.100000000000001" customHeight="1">
      <c r="B15" s="4" t="s">
        <v>15</v>
      </c>
      <c r="C15" s="5">
        <v>1321</v>
      </c>
      <c r="D15" s="10">
        <f t="shared" si="0"/>
        <v>0.11196813019155789</v>
      </c>
      <c r="E15" s="10">
        <f t="shared" si="3"/>
        <v>0.33802339379555857</v>
      </c>
      <c r="F15" s="11">
        <v>7.537383859880606</v>
      </c>
      <c r="G15" s="10">
        <f t="shared" si="1"/>
        <v>1.1025940102877944E-2</v>
      </c>
      <c r="H15" s="12">
        <f t="shared" si="4"/>
        <v>1.9714597137577825E-2</v>
      </c>
      <c r="I15" s="14">
        <f t="shared" si="2"/>
        <v>5705.8166993797167</v>
      </c>
    </row>
    <row r="16" spans="2:15" ht="17.100000000000001" customHeight="1">
      <c r="B16" s="4" t="s">
        <v>16</v>
      </c>
      <c r="C16" s="5">
        <v>1279</v>
      </c>
      <c r="D16" s="10">
        <f t="shared" si="0"/>
        <v>0.10840820478047127</v>
      </c>
      <c r="E16" s="10">
        <f t="shared" si="3"/>
        <v>0.44643159857602982</v>
      </c>
      <c r="F16" s="11">
        <v>11.653987799792397</v>
      </c>
      <c r="G16" s="10">
        <f t="shared" si="1"/>
        <v>1.7047847612502606E-2</v>
      </c>
      <c r="H16" s="12">
        <f t="shared" si="4"/>
        <v>3.6762444750080434E-2</v>
      </c>
      <c r="I16" s="14">
        <f t="shared" si="2"/>
        <v>9111.7965596500362</v>
      </c>
    </row>
    <row r="17" spans="2:9" ht="17.100000000000001" customHeight="1">
      <c r="B17" s="21" t="s">
        <v>17</v>
      </c>
      <c r="C17" s="22">
        <v>1075</v>
      </c>
      <c r="D17" s="23">
        <f t="shared" si="0"/>
        <v>9.1117138498050518E-2</v>
      </c>
      <c r="E17" s="23">
        <f t="shared" si="3"/>
        <v>0.53754873707408035</v>
      </c>
      <c r="F17" s="24">
        <v>13.752542519808102</v>
      </c>
      <c r="G17" s="23">
        <f t="shared" si="1"/>
        <v>2.0117684451868709E-2</v>
      </c>
      <c r="H17" s="25">
        <f t="shared" si="4"/>
        <v>5.6880129201949139E-2</v>
      </c>
      <c r="I17" s="26">
        <f t="shared" si="2"/>
        <v>12793.062809123816</v>
      </c>
    </row>
    <row r="18" spans="2:9" ht="17.100000000000001" customHeight="1">
      <c r="B18" s="4" t="s">
        <v>18</v>
      </c>
      <c r="C18" s="5">
        <v>935</v>
      </c>
      <c r="D18" s="10">
        <f t="shared" si="0"/>
        <v>7.9250720461095103E-2</v>
      </c>
      <c r="E18" s="10">
        <f t="shared" si="3"/>
        <v>0.6167994575351754</v>
      </c>
      <c r="F18" s="11">
        <v>16.701071039692202</v>
      </c>
      <c r="G18" s="10">
        <f t="shared" si="1"/>
        <v>2.4430891720628459E-2</v>
      </c>
      <c r="H18" s="12">
        <f t="shared" si="4"/>
        <v>8.1311020922577595E-2</v>
      </c>
      <c r="I18" s="14">
        <f t="shared" si="2"/>
        <v>17862.108063841926</v>
      </c>
    </row>
    <row r="19" spans="2:9" ht="17.100000000000001" customHeight="1">
      <c r="B19" s="4" t="s">
        <v>19</v>
      </c>
      <c r="C19" s="5">
        <v>717</v>
      </c>
      <c r="D19" s="10">
        <f t="shared" si="0"/>
        <v>6.0773012374978813E-2</v>
      </c>
      <c r="E19" s="10">
        <f t="shared" si="3"/>
        <v>0.67757246991015418</v>
      </c>
      <c r="F19" s="11">
        <v>17.315978269694604</v>
      </c>
      <c r="G19" s="10">
        <f t="shared" si="1"/>
        <v>2.5330398819228113E-2</v>
      </c>
      <c r="H19" s="12">
        <f t="shared" si="4"/>
        <v>0.10664141974180572</v>
      </c>
      <c r="I19" s="14">
        <f t="shared" si="2"/>
        <v>24150.597307802796</v>
      </c>
    </row>
    <row r="20" spans="2:9" ht="17.100000000000001" customHeight="1">
      <c r="B20" s="4" t="s">
        <v>20</v>
      </c>
      <c r="C20" s="5">
        <v>553</v>
      </c>
      <c r="D20" s="10">
        <f t="shared" si="0"/>
        <v>4.6872351245973894E-2</v>
      </c>
      <c r="E20" s="10">
        <f t="shared" si="3"/>
        <v>0.72444482115612807</v>
      </c>
      <c r="F20" s="11">
        <v>16.735768299762896</v>
      </c>
      <c r="G20" s="10">
        <f t="shared" si="1"/>
        <v>2.4481648046481751E-2</v>
      </c>
      <c r="H20" s="12">
        <f t="shared" si="4"/>
        <v>0.13112306778828747</v>
      </c>
      <c r="I20" s="14">
        <f t="shared" si="2"/>
        <v>30263.59547877558</v>
      </c>
    </row>
    <row r="21" spans="2:9" ht="17.100000000000001" customHeight="1">
      <c r="B21" s="4" t="s">
        <v>21</v>
      </c>
      <c r="C21" s="5">
        <v>1521</v>
      </c>
      <c r="D21" s="10">
        <f t="shared" si="0"/>
        <v>0.12892015595863707</v>
      </c>
      <c r="E21" s="10">
        <f t="shared" si="3"/>
        <v>0.85336497711476511</v>
      </c>
      <c r="F21" s="11">
        <v>74.160445258824012</v>
      </c>
      <c r="G21" s="10">
        <f t="shared" si="1"/>
        <v>0.10848440820148232</v>
      </c>
      <c r="H21" s="12">
        <f t="shared" si="4"/>
        <v>0.23960747598976978</v>
      </c>
      <c r="I21" s="14">
        <f t="shared" si="2"/>
        <v>48757.689190548328</v>
      </c>
    </row>
    <row r="22" spans="2:9" ht="17.100000000000001" customHeight="1">
      <c r="B22" s="21" t="s">
        <v>22</v>
      </c>
      <c r="C22" s="22">
        <v>609</v>
      </c>
      <c r="D22" s="23">
        <f t="shared" si="0"/>
        <v>5.1618918460756058E-2</v>
      </c>
      <c r="E22" s="23">
        <f t="shared" si="3"/>
        <v>0.90498389557552117</v>
      </c>
      <c r="F22" s="24">
        <v>55.809569099048709</v>
      </c>
      <c r="G22" s="23">
        <f t="shared" si="1"/>
        <v>8.164012573764369E-2</v>
      </c>
      <c r="H22" s="25">
        <f t="shared" si="4"/>
        <v>0.32124760172741346</v>
      </c>
      <c r="I22" s="26">
        <f t="shared" si="2"/>
        <v>91641.328569866528</v>
      </c>
    </row>
    <row r="23" spans="2:9" ht="17.100000000000001" customHeight="1">
      <c r="B23" s="4" t="s">
        <v>23</v>
      </c>
      <c r="C23" s="5">
        <v>850</v>
      </c>
      <c r="D23" s="10">
        <f t="shared" si="0"/>
        <v>7.2046109510086456E-2</v>
      </c>
      <c r="E23" s="10">
        <f t="shared" si="3"/>
        <v>0.97703000508560767</v>
      </c>
      <c r="F23" s="11">
        <v>167.64581731729197</v>
      </c>
      <c r="G23" s="10">
        <f t="shared" si="1"/>
        <v>0.24523797309531734</v>
      </c>
      <c r="H23" s="12">
        <f t="shared" si="4"/>
        <v>0.56648557482273076</v>
      </c>
      <c r="I23" s="14">
        <f t="shared" si="2"/>
        <v>197230.37331446115</v>
      </c>
    </row>
    <row r="24" spans="2:9" ht="17.100000000000001" customHeight="1">
      <c r="B24" s="4" t="s">
        <v>24</v>
      </c>
      <c r="C24" s="5">
        <v>188</v>
      </c>
      <c r="D24" s="10">
        <f t="shared" si="0"/>
        <v>1.5934904221054418E-2</v>
      </c>
      <c r="E24" s="10">
        <f t="shared" si="3"/>
        <v>0.99296490930666204</v>
      </c>
      <c r="F24" s="11">
        <v>105.41938039823049</v>
      </c>
      <c r="G24" s="10">
        <f t="shared" si="1"/>
        <v>0.15421103602541034</v>
      </c>
      <c r="H24" s="12">
        <f t="shared" si="4"/>
        <v>0.72069661084814107</v>
      </c>
      <c r="I24" s="14">
        <f t="shared" si="2"/>
        <v>560741.38509697071</v>
      </c>
    </row>
    <row r="25" spans="2:9" ht="17.100000000000001" customHeight="1">
      <c r="B25" s="4" t="s">
        <v>25</v>
      </c>
      <c r="C25" s="5">
        <v>37</v>
      </c>
      <c r="D25" s="10">
        <f t="shared" si="0"/>
        <v>3.1361247669096457E-3</v>
      </c>
      <c r="E25" s="10">
        <f t="shared" si="3"/>
        <v>0.99610103407357165</v>
      </c>
      <c r="F25" s="11">
        <v>42.336756969341302</v>
      </c>
      <c r="G25" s="10">
        <f t="shared" si="1"/>
        <v>6.1931640363802803E-2</v>
      </c>
      <c r="H25" s="12">
        <f t="shared" si="4"/>
        <v>0.7826282512119439</v>
      </c>
      <c r="I25" s="14">
        <f t="shared" si="2"/>
        <v>1144236.6748470622</v>
      </c>
    </row>
    <row r="26" spans="2:9" ht="17.100000000000001" customHeight="1">
      <c r="B26" s="4" t="s">
        <v>26</v>
      </c>
      <c r="C26" s="5">
        <v>18</v>
      </c>
      <c r="D26" s="10">
        <f t="shared" si="0"/>
        <v>1.5256823190371248E-3</v>
      </c>
      <c r="E26" s="10">
        <f t="shared" si="3"/>
        <v>0.9976267163926088</v>
      </c>
      <c r="F26" s="11">
        <v>31.219162469425196</v>
      </c>
      <c r="G26" s="10">
        <f t="shared" si="1"/>
        <v>4.5668447016754404E-2</v>
      </c>
      <c r="H26" s="12">
        <f t="shared" si="4"/>
        <v>0.82829669822869834</v>
      </c>
      <c r="I26" s="14">
        <f t="shared" si="2"/>
        <v>1734397.9149680666</v>
      </c>
    </row>
    <row r="27" spans="2:9" ht="17.100000000000001" customHeight="1" thickBot="1">
      <c r="B27" s="6" t="s">
        <v>27</v>
      </c>
      <c r="C27" s="7">
        <v>28</v>
      </c>
      <c r="D27" s="10">
        <f t="shared" si="0"/>
        <v>2.3732836073910831E-3</v>
      </c>
      <c r="E27" s="10">
        <f t="shared" si="3"/>
        <v>0.99999999999999989</v>
      </c>
      <c r="F27" s="15">
        <v>117.37717449792912</v>
      </c>
      <c r="G27" s="10">
        <f t="shared" si="1"/>
        <v>0.17170330177130175</v>
      </c>
      <c r="H27" s="12">
        <f t="shared" si="4"/>
        <v>1</v>
      </c>
      <c r="I27" s="14">
        <f t="shared" si="2"/>
        <v>4192041.9463546113</v>
      </c>
    </row>
    <row r="28" spans="2:9" ht="17.100000000000001" customHeight="1" thickTop="1" thickBot="1">
      <c r="B28" s="9" t="s">
        <v>2</v>
      </c>
      <c r="C28" s="8">
        <v>11798</v>
      </c>
      <c r="D28" s="16">
        <f t="shared" si="0"/>
        <v>1</v>
      </c>
      <c r="E28" s="17"/>
      <c r="F28" s="18">
        <v>683.60464409862254</v>
      </c>
      <c r="G28" s="16">
        <f t="shared" si="1"/>
        <v>1</v>
      </c>
      <c r="H28" s="19"/>
      <c r="I28" s="20">
        <f t="shared" si="2"/>
        <v>57942.417706274158</v>
      </c>
    </row>
    <row r="29" spans="2:9" ht="15.95" customHeight="1" thickTop="1">
      <c r="C29" s="2"/>
    </row>
  </sheetData>
  <mergeCells count="12">
    <mergeCell ref="M6:O6"/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G18:G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C.IX</vt:lpstr>
      <vt:lpstr>C.IX!Área_de_impresión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2020-03-30T14:50:31Z</dcterms:modified>
</cp:coreProperties>
</file>