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8930" windowHeight="5880" tabRatio="688"/>
  </bookViews>
  <sheets>
    <sheet name="C.V" sheetId="67" r:id="rId1"/>
  </sheets>
  <definedNames>
    <definedName name="_xlnm.Print_Area" localSheetId="0">C.V!$B$2:$I$28</definedName>
  </definedNames>
  <calcPr calcId="162913"/>
</workbook>
</file>

<file path=xl/calcChain.xml><?xml version="1.0" encoding="utf-8"?>
<calcChain xmlns="http://schemas.openxmlformats.org/spreadsheetml/2006/main">
  <c r="G8" i="67"/>
  <c r="D8"/>
  <c r="I8" l="1"/>
  <c r="H8"/>
  <c r="E8"/>
  <c r="I28" l="1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G28"/>
  <c r="G9"/>
  <c r="H9" s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28"/>
  <c r="D9"/>
  <c r="E9" s="1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E10" l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H10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<sst xmlns="http://schemas.openxmlformats.org/spreadsheetml/2006/main" count="34" uniqueCount="32">
  <si>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</si>
  <si>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</si>
  <si>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</si>
  <si>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</si>
  <si>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</si>
  <si>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</si>
  <si>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</si>
  <si>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</si>
  <si>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</si>
  <si>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</si>
  <si>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</si>
  <si>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</si>
  <si>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</si>
  <si>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</si>
  <si>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</si>
  <si>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</si>
  <si>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</si>
  <si>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</si>
  <si>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</si>
  <si>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</si>
  <si>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</si>
  <si>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</si>
  <si>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</si>
  <si>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</si>
  <si>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</si>
  <si>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</si>
  <si>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</si>
  <si>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</si>
  <si>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C.V. BASE IMPONIBLE</t>
  </si>
  <si>
    <t>Tramos de base imponible</t>
  </si>
  <si>
    <t>Cuantía media               (euros)</t>
  </si>
  <si>
    <t>IP 2017.  DECLARANTES MUJERES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</si>
</sst>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7" customFormat="1" ht="21.95" customHeight="1" thickTop="1" thickBot="1">
      <c r="B2" s="39" t="s">
        <v>31</v>
      </c>
      <c r="C2" s="40"/>
      <c r="D2" s="40"/>
      <c r="E2" s="40"/>
      <c r="F2" s="40"/>
      <c r="G2" s="40"/>
      <c r="H2" s="40"/>
      <c r="I2" s="41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5" t="s">
        <v>1</v>
      </c>
      <c r="D6" s="37" t="s">
        <v>5</v>
      </c>
      <c r="E6" s="37" t="s">
        <v>6</v>
      </c>
      <c r="F6" s="42" t="s">
        <v>7</v>
      </c>
      <c r="G6" s="37" t="s">
        <v>5</v>
      </c>
      <c r="H6" s="44" t="s">
        <v>6</v>
      </c>
      <c r="I6" s="52"/>
    </row>
    <row r="7" spans="2:9" ht="17.100000000000001" customHeight="1">
      <c r="B7" s="31" t="s">
        <v>3</v>
      </c>
      <c r="C7" s="36"/>
      <c r="D7" s="38"/>
      <c r="E7" s="38"/>
      <c r="F7" s="43"/>
      <c r="G7" s="38"/>
      <c r="H7" s="45"/>
      <c r="I7" s="53"/>
    </row>
    <row r="8" spans="2:9" ht="17.100000000000001" customHeight="1">
      <c r="B8" s="3" t="s">
        <v>8</v>
      </c>
      <c r="C8" s="5">
        <v>18194</v>
      </c>
      <c r="D8" s="10">
        <f t="shared" ref="D8:D27" si="0">C8/C$28</f>
        <v>0.18050677619699584</v>
      </c>
      <c r="E8" s="10">
        <f>D8</f>
        <v>0.18050677619699584</v>
      </c>
      <c r="F8" s="11">
        <v>9852.5276824208704</v>
      </c>
      <c r="G8" s="10">
        <f t="shared" ref="G8:G27" si="1">F8/F$28</f>
        <v>5.4936129062582641E-2</v>
      </c>
      <c r="H8" s="12">
        <f>G8</f>
        <v>5.4936129062582641E-2</v>
      </c>
      <c r="I8" s="13">
        <f>F8*10^6/C8</f>
        <v>541526.19997916184</v>
      </c>
    </row>
    <row r="9" spans="2:9" ht="17.100000000000001" customHeight="1">
      <c r="B9" s="4" t="s">
        <v>9</v>
      </c>
      <c r="C9" s="5">
        <v>10548</v>
      </c>
      <c r="D9" s="10">
        <f t="shared" si="0"/>
        <v>0.10464908625513424</v>
      </c>
      <c r="E9" s="10">
        <f>E8+D9</f>
        <v>0.28515586245213009</v>
      </c>
      <c r="F9" s="11">
        <v>7910.56673356799</v>
      </c>
      <c r="G9" s="10">
        <f t="shared" si="1"/>
        <v>4.4108063335751416E-2</v>
      </c>
      <c r="H9" s="12">
        <f>H8+G9</f>
        <v>9.9044192398334063E-2</v>
      </c>
      <c r="I9" s="14">
        <f t="shared" ref="I9:I28" si="2">F9*10^6/C9</f>
        <v>749958.92430489103</v>
      </c>
    </row>
    <row r="10" spans="2:9" ht="17.100000000000001" customHeight="1">
      <c r="B10" s="4" t="s">
        <v>10</v>
      </c>
      <c r="C10" s="5">
        <v>9726</v>
      </c>
      <c r="D10" s="10">
        <f t="shared" si="0"/>
        <v>9.6493838918983277E-2</v>
      </c>
      <c r="E10" s="10">
        <f t="shared" ref="E10:E27" si="3">E9+D10</f>
        <v>0.38164970137111337</v>
      </c>
      <c r="F10" s="11">
        <v>8258.3902335879702</v>
      </c>
      <c r="G10" s="10">
        <f t="shared" si="1"/>
        <v>4.604747191231294E-2</v>
      </c>
      <c r="H10" s="12">
        <f t="shared" ref="H10:H27" si="4">H9+G10</f>
        <v>0.14509166431064702</v>
      </c>
      <c r="I10" s="14">
        <f t="shared" si="2"/>
        <v>849104.4862829498</v>
      </c>
    </row>
    <row r="11" spans="2:9" ht="17.100000000000001" customHeight="1">
      <c r="B11" s="4" t="s">
        <v>11</v>
      </c>
      <c r="C11" s="5">
        <v>8222</v>
      </c>
      <c r="D11" s="10">
        <f t="shared" si="0"/>
        <v>8.1572315812449156E-2</v>
      </c>
      <c r="E11" s="10">
        <f t="shared" si="3"/>
        <v>0.46322201718356254</v>
      </c>
      <c r="F11" s="11">
        <v>7802.2602231159699</v>
      </c>
      <c r="G11" s="10">
        <f t="shared" si="1"/>
        <v>4.3504163440384852E-2</v>
      </c>
      <c r="H11" s="12">
        <f t="shared" si="4"/>
        <v>0.18859582775103187</v>
      </c>
      <c r="I11" s="14">
        <f t="shared" si="2"/>
        <v>948949.18792458891</v>
      </c>
    </row>
    <row r="12" spans="2:9" ht="17.100000000000001" customHeight="1">
      <c r="B12" s="21" t="s">
        <v>12</v>
      </c>
      <c r="C12" s="22">
        <v>15153</v>
      </c>
      <c r="D12" s="23">
        <f t="shared" si="0"/>
        <v>0.15033632954342521</v>
      </c>
      <c r="E12" s="23">
        <f t="shared" si="3"/>
        <v>0.61355834672698772</v>
      </c>
      <c r="F12" s="24">
        <v>16896.7115704518</v>
      </c>
      <c r="G12" s="23">
        <f t="shared" si="1"/>
        <v>9.4213379295930599E-2</v>
      </c>
      <c r="H12" s="25">
        <f t="shared" si="4"/>
        <v>0.28280920704696244</v>
      </c>
      <c r="I12" s="26">
        <f t="shared" si="2"/>
        <v>1115073.6864285488</v>
      </c>
    </row>
    <row r="13" spans="2:9" ht="17.100000000000001" customHeight="1">
      <c r="B13" s="4" t="s">
        <v>13</v>
      </c>
      <c r="C13" s="5">
        <v>9793</v>
      </c>
      <c r="D13" s="10">
        <f t="shared" si="0"/>
        <v>9.7158561025457862E-2</v>
      </c>
      <c r="E13" s="10">
        <f t="shared" si="3"/>
        <v>0.71071690775244556</v>
      </c>
      <c r="F13" s="11">
        <v>13364.193731310301</v>
      </c>
      <c r="G13" s="10">
        <f t="shared" si="1"/>
        <v>7.4516621044420694E-2</v>
      </c>
      <c r="H13" s="12">
        <f t="shared" si="4"/>
        <v>0.35732582809138314</v>
      </c>
      <c r="I13" s="14">
        <f t="shared" si="2"/>
        <v>1364668.0007464823</v>
      </c>
    </row>
    <row r="14" spans="2:9" ht="17.100000000000001" customHeight="1">
      <c r="B14" s="4" t="s">
        <v>14</v>
      </c>
      <c r="C14" s="5">
        <v>10436</v>
      </c>
      <c r="D14" s="10">
        <f t="shared" si="0"/>
        <v>0.10353790900252</v>
      </c>
      <c r="E14" s="10">
        <f t="shared" si="3"/>
        <v>0.81425481675496558</v>
      </c>
      <c r="F14" s="11">
        <v>17951.3057377062</v>
      </c>
      <c r="G14" s="10">
        <f t="shared" si="1"/>
        <v>0.10009362882664789</v>
      </c>
      <c r="H14" s="12">
        <f t="shared" si="4"/>
        <v>0.45741945691803104</v>
      </c>
      <c r="I14" s="14">
        <f t="shared" si="2"/>
        <v>1720132.7843720007</v>
      </c>
    </row>
    <row r="15" spans="2:9" ht="17.100000000000001" customHeight="1">
      <c r="B15" s="4" t="s">
        <v>15</v>
      </c>
      <c r="C15" s="5">
        <v>5497</v>
      </c>
      <c r="D15" s="10">
        <f t="shared" si="0"/>
        <v>5.4536976407325834E-2</v>
      </c>
      <c r="E15" s="10">
        <f t="shared" si="3"/>
        <v>0.86879179316229138</v>
      </c>
      <c r="F15" s="11">
        <v>12245.927959979499</v>
      </c>
      <c r="G15" s="10">
        <f t="shared" si="1"/>
        <v>6.828134876503314E-2</v>
      </c>
      <c r="H15" s="12">
        <f t="shared" si="4"/>
        <v>0.52570080568306421</v>
      </c>
      <c r="I15" s="14">
        <f t="shared" si="2"/>
        <v>2227747.4913551938</v>
      </c>
    </row>
    <row r="16" spans="2:9" ht="17.100000000000001" customHeight="1">
      <c r="B16" s="4" t="s">
        <v>16</v>
      </c>
      <c r="C16" s="5">
        <v>3365</v>
      </c>
      <c r="D16" s="10">
        <f t="shared" si="0"/>
        <v>3.3384923705776136E-2</v>
      </c>
      <c r="E16" s="10">
        <f t="shared" si="3"/>
        <v>0.90217671686806755</v>
      </c>
      <c r="F16" s="11">
        <v>9196.7471691906394</v>
      </c>
      <c r="G16" s="10">
        <f t="shared" si="1"/>
        <v>5.1279601106226702E-2</v>
      </c>
      <c r="H16" s="12">
        <f t="shared" si="4"/>
        <v>0.57698040678929097</v>
      </c>
      <c r="I16" s="14">
        <f t="shared" si="2"/>
        <v>2733060.0799972182</v>
      </c>
    </row>
    <row r="17" spans="2:9" ht="17.100000000000001" customHeight="1">
      <c r="B17" s="21" t="s">
        <v>17</v>
      </c>
      <c r="C17" s="22">
        <v>2122</v>
      </c>
      <c r="D17" s="23">
        <f t="shared" si="0"/>
        <v>2.1052840446851996E-2</v>
      </c>
      <c r="E17" s="23">
        <f t="shared" si="3"/>
        <v>0.92322955731491951</v>
      </c>
      <c r="F17" s="24">
        <v>6863.2968579820299</v>
      </c>
      <c r="G17" s="23">
        <f t="shared" si="1"/>
        <v>3.8268652891749626E-2</v>
      </c>
      <c r="H17" s="25">
        <f t="shared" si="4"/>
        <v>0.6152490596810406</v>
      </c>
      <c r="I17" s="26">
        <f t="shared" si="2"/>
        <v>3234352.9019707963</v>
      </c>
    </row>
    <row r="18" spans="2:9" ht="17.100000000000001" customHeight="1">
      <c r="B18" s="4" t="s">
        <v>18</v>
      </c>
      <c r="C18" s="5">
        <v>1554</v>
      </c>
      <c r="D18" s="10">
        <f t="shared" si="0"/>
        <v>1.5417584380022621E-2</v>
      </c>
      <c r="E18" s="10">
        <f t="shared" si="3"/>
        <v>0.93864714169494212</v>
      </c>
      <c r="F18" s="11">
        <v>5803.7976081117895</v>
      </c>
      <c r="G18" s="10">
        <f t="shared" si="1"/>
        <v>3.2361053399648586E-2</v>
      </c>
      <c r="H18" s="12">
        <f t="shared" si="4"/>
        <v>0.64761011308068916</v>
      </c>
      <c r="I18" s="14">
        <f t="shared" si="2"/>
        <v>3734747.4955674321</v>
      </c>
    </row>
    <row r="19" spans="2:9" ht="17.100000000000001" customHeight="1">
      <c r="B19" s="4" t="s">
        <v>19</v>
      </c>
      <c r="C19" s="5">
        <v>1099</v>
      </c>
      <c r="D19" s="10">
        <f t="shared" si="0"/>
        <v>1.0903426791277258E-2</v>
      </c>
      <c r="E19" s="10">
        <f t="shared" si="3"/>
        <v>0.94955056848621933</v>
      </c>
      <c r="F19" s="11">
        <v>4649.3344696636696</v>
      </c>
      <c r="G19" s="10">
        <f t="shared" si="1"/>
        <v>2.592395035197699E-2</v>
      </c>
      <c r="H19" s="12">
        <f t="shared" si="4"/>
        <v>0.6735340634326662</v>
      </c>
      <c r="I19" s="14">
        <f t="shared" si="2"/>
        <v>4230513.6211680342</v>
      </c>
    </row>
    <row r="20" spans="2:9" ht="17.100000000000001" customHeight="1">
      <c r="B20" s="4" t="s">
        <v>20</v>
      </c>
      <c r="C20" s="5">
        <v>814</v>
      </c>
      <c r="D20" s="10">
        <f t="shared" si="0"/>
        <v>8.0758775323928004E-3</v>
      </c>
      <c r="E20" s="10">
        <f t="shared" si="3"/>
        <v>0.95762644601861213</v>
      </c>
      <c r="F20" s="11">
        <v>3856.8454875812999</v>
      </c>
      <c r="G20" s="10">
        <f t="shared" si="1"/>
        <v>2.1505157692502372E-2</v>
      </c>
      <c r="H20" s="12">
        <f t="shared" si="4"/>
        <v>0.69503922112516858</v>
      </c>
      <c r="I20" s="14">
        <f t="shared" si="2"/>
        <v>4738139.4196330467</v>
      </c>
    </row>
    <row r="21" spans="2:9" ht="17.100000000000001" customHeight="1">
      <c r="B21" s="4" t="s">
        <v>21</v>
      </c>
      <c r="C21" s="5">
        <v>2051</v>
      </c>
      <c r="D21" s="10">
        <f t="shared" si="0"/>
        <v>2.0348433438498324E-2</v>
      </c>
      <c r="E21" s="10">
        <f t="shared" si="3"/>
        <v>0.97797487945711048</v>
      </c>
      <c r="F21" s="11">
        <v>12348.440055856599</v>
      </c>
      <c r="G21" s="10">
        <f t="shared" si="1"/>
        <v>6.885293992530242E-2</v>
      </c>
      <c r="H21" s="12">
        <f t="shared" si="4"/>
        <v>0.76389216105047097</v>
      </c>
      <c r="I21" s="14">
        <f t="shared" si="2"/>
        <v>6020692.3724313015</v>
      </c>
    </row>
    <row r="22" spans="2:9" ht="17.100000000000001" customHeight="1">
      <c r="B22" s="21" t="s">
        <v>22</v>
      </c>
      <c r="C22" s="22">
        <v>813</v>
      </c>
      <c r="D22" s="23">
        <f t="shared" si="0"/>
        <v>8.0659563069230313E-3</v>
      </c>
      <c r="E22" s="23">
        <f t="shared" si="3"/>
        <v>0.98604083576403356</v>
      </c>
      <c r="F22" s="24">
        <v>6991.47062655841</v>
      </c>
      <c r="G22" s="23">
        <f t="shared" si="1"/>
        <v>3.8983329462058888E-2</v>
      </c>
      <c r="H22" s="25">
        <f t="shared" si="4"/>
        <v>0.80287549051252982</v>
      </c>
      <c r="I22" s="26">
        <f t="shared" si="2"/>
        <v>8599594.8666155096</v>
      </c>
    </row>
    <row r="23" spans="2:9" ht="17.100000000000001" customHeight="1">
      <c r="B23" s="4" t="s">
        <v>23</v>
      </c>
      <c r="C23" s="5">
        <v>1084</v>
      </c>
      <c r="D23" s="10">
        <f t="shared" si="0"/>
        <v>1.0754608409230709E-2</v>
      </c>
      <c r="E23" s="10">
        <f t="shared" si="3"/>
        <v>0.99679544417326427</v>
      </c>
      <c r="F23" s="11">
        <v>15792.412116248899</v>
      </c>
      <c r="G23" s="10">
        <f t="shared" si="1"/>
        <v>8.8055980981986054E-2</v>
      </c>
      <c r="H23" s="12">
        <f t="shared" si="4"/>
        <v>0.8909314714945159</v>
      </c>
      <c r="I23" s="14">
        <f t="shared" si="2"/>
        <v>14568645.863698246</v>
      </c>
    </row>
    <row r="24" spans="2:9" ht="17.100000000000001" customHeight="1">
      <c r="B24" s="4" t="s">
        <v>24</v>
      </c>
      <c r="C24" s="5">
        <v>220</v>
      </c>
      <c r="D24" s="10">
        <f t="shared" si="0"/>
        <v>2.1826696033494055E-3</v>
      </c>
      <c r="E24" s="10">
        <f t="shared" si="3"/>
        <v>0.99897811377661372</v>
      </c>
      <c r="F24" s="11">
        <v>7572.1614204494599</v>
      </c>
      <c r="G24" s="10">
        <f t="shared" si="1"/>
        <v>4.2221169073062538E-2</v>
      </c>
      <c r="H24" s="12">
        <f t="shared" si="4"/>
        <v>0.93315264056757841</v>
      </c>
      <c r="I24" s="14">
        <f t="shared" si="2"/>
        <v>34418915.547497548</v>
      </c>
    </row>
    <row r="25" spans="2:9" ht="17.100000000000001" customHeight="1">
      <c r="B25" s="4" t="s">
        <v>25</v>
      </c>
      <c r="C25" s="5">
        <v>45</v>
      </c>
      <c r="D25" s="10">
        <f t="shared" si="0"/>
        <v>4.4645514613965117E-4</v>
      </c>
      <c r="E25" s="10">
        <f t="shared" si="3"/>
        <v>0.99942456892275333</v>
      </c>
      <c r="F25" s="11">
        <v>2699.89873629883</v>
      </c>
      <c r="G25" s="10">
        <f t="shared" si="1"/>
        <v>1.5054206414243945E-2</v>
      </c>
      <c r="H25" s="12">
        <f t="shared" si="4"/>
        <v>0.94820684698182234</v>
      </c>
      <c r="I25" s="14">
        <f t="shared" si="2"/>
        <v>59997749.695529558</v>
      </c>
    </row>
    <row r="26" spans="2:9" ht="17.100000000000001" customHeight="1">
      <c r="B26" s="4" t="s">
        <v>26</v>
      </c>
      <c r="C26" s="5">
        <v>20</v>
      </c>
      <c r="D26" s="10">
        <f t="shared" si="0"/>
        <v>1.9842450939540053E-4</v>
      </c>
      <c r="E26" s="10">
        <f t="shared" si="3"/>
        <v>0.99962299343214878</v>
      </c>
      <c r="F26" s="11">
        <v>1681.8762998642599</v>
      </c>
      <c r="G26" s="10">
        <f t="shared" si="1"/>
        <v>9.3778750443398191E-3</v>
      </c>
      <c r="H26" s="12">
        <f t="shared" si="4"/>
        <v>0.95758472202616218</v>
      </c>
      <c r="I26" s="14">
        <f t="shared" si="2"/>
        <v>84093814.993212998</v>
      </c>
    </row>
    <row r="27" spans="2:9" ht="17.100000000000001" customHeight="1" thickBot="1">
      <c r="B27" s="6" t="s">
        <v>27</v>
      </c>
      <c r="C27" s="7">
        <v>38</v>
      </c>
      <c r="D27" s="10">
        <f t="shared" si="0"/>
        <v>3.7700656785126101E-4</v>
      </c>
      <c r="E27" s="10">
        <f t="shared" si="3"/>
        <v>1</v>
      </c>
      <c r="F27" s="15">
        <v>7606.97390816797</v>
      </c>
      <c r="G27" s="10">
        <f t="shared" si="1"/>
        <v>4.2415277973837914E-2</v>
      </c>
      <c r="H27" s="12">
        <f t="shared" si="4"/>
        <v>1</v>
      </c>
      <c r="I27" s="14">
        <f t="shared" si="2"/>
        <v>200183523.89915711</v>
      </c>
    </row>
    <row r="28" spans="2:9" ht="17.100000000000001" customHeight="1" thickTop="1" thickBot="1">
      <c r="B28" s="9" t="s">
        <v>2</v>
      </c>
      <c r="C28" s="8">
        <v>100794</v>
      </c>
      <c r="D28" s="16">
        <f>C28/$C$28</f>
        <v>1</v>
      </c>
      <c r="E28" s="17"/>
      <c r="F28" s="18">
        <v>179345.13862811445</v>
      </c>
      <c r="G28" s="16">
        <f>F28/F$28</f>
        <v>1</v>
      </c>
      <c r="H28" s="19"/>
      <c r="I28" s="20">
        <f t="shared" si="2"/>
        <v>1779323.5572366852</v>
      </c>
    </row>
    <row r="29" spans="2:9" ht="15.95" customHeight="1" thickTop="1">
      <c r="C29" s="2"/>
    </row>
  </sheetData>
  <mergeCells count="11">
    <mergeCell ref="B4:I4"/>
    <mergeCell ref="C6:C7"/>
    <mergeCell ref="E6:E7"/>
    <mergeCell ref="G6:G7"/>
    <mergeCell ref="B2:I2"/>
    <mergeCell ref="D6:D7"/>
    <mergeCell ref="F6:F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</vt:lpstr>
      <vt:lpstr>C.V!Área_de_impresión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2014-11-03T11:20:12Z</cp:lastPrinted>
  <dcterms:created xsi:type="dcterms:W3CDTF">2001-12-13T08:15:43Z</dcterms:created>
  <dcterms:modified xsi:type="dcterms:W3CDTF">2020-03-30T14:45:42Z</dcterms:modified>
</cp:coreProperties>
</file>