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5970" windowWidth="18930" windowHeight="5805" tabRatio="688"/>
  </bookViews>
  <sheets>
    <sheet name="C.VI" sheetId="73" r:id="rId1"/>
  </sheets>
  <definedNames>
    <definedName name="_xlnm.Print_Area" localSheetId="0">C.VI!$B$2:$I$28</definedName>
  </definedNames>
  <calcPr calcId="162913"/>
</workbook>
</file>

<file path=xl/calcChain.xml><?xml version="1.0" encoding="utf-8"?>
<calcChain xmlns="http://schemas.openxmlformats.org/spreadsheetml/2006/main">
  <c r="G8" i="73"/>
  <c r="D8"/>
  <c r="I8" l="1"/>
  <c r="H8"/>
  <c r="E8"/>
  <c r="I28" l="1"/>
  <c r="G28"/>
  <c r="D28"/>
  <c r="I27"/>
  <c r="G27"/>
  <c r="D27"/>
  <c r="I26"/>
  <c r="G26"/>
  <c r="D26"/>
  <c r="I25"/>
  <c r="G25"/>
  <c r="D25"/>
  <c r="I24"/>
  <c r="G24"/>
  <c r="D24"/>
  <c r="I23"/>
  <c r="G23"/>
  <c r="D23"/>
  <c r="I22"/>
  <c r="G22"/>
  <c r="D22"/>
  <c r="I21"/>
  <c r="G21"/>
  <c r="D21"/>
  <c r="I20"/>
  <c r="G20"/>
  <c r="D20"/>
  <c r="I19"/>
  <c r="G19"/>
  <c r="D19"/>
  <c r="I18"/>
  <c r="G18"/>
  <c r="D18"/>
  <c r="I17"/>
  <c r="G17"/>
  <c r="D17"/>
  <c r="I16"/>
  <c r="G16"/>
  <c r="D16"/>
  <c r="I15"/>
  <c r="G15"/>
  <c r="D15"/>
  <c r="I14"/>
  <c r="G14"/>
  <c r="D14"/>
  <c r="I13"/>
  <c r="G13"/>
  <c r="D13"/>
  <c r="I12"/>
  <c r="G12"/>
  <c r="D12"/>
  <c r="I11"/>
  <c r="G11"/>
  <c r="D11"/>
  <c r="I10"/>
  <c r="G10"/>
  <c r="D10"/>
  <c r="I9"/>
  <c r="G9"/>
  <c r="H9" s="1"/>
  <c r="D9"/>
  <c r="E9" l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10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<sst xmlns="http://schemas.openxmlformats.org/spreadsheetml/2006/main" count="34" uniqueCount="32">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</sst>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18532</v>
      </c>
      <c r="D8" s="10">
        <f t="shared" ref="D8:D27" si="0">C8/C$28</f>
        <v>0.18324565913855159</v>
      </c>
      <c r="E8" s="10">
        <f>D8</f>
        <v>0.18324565913855159</v>
      </c>
      <c r="F8" s="11">
        <v>9734.2000000000007</v>
      </c>
      <c r="G8" s="10">
        <f t="shared" ref="G8:G27" si="1">F8/F$28</f>
        <v>0.16232784080391821</v>
      </c>
      <c r="H8" s="12">
        <f>G8</f>
        <v>0.16232784080391821</v>
      </c>
      <c r="I8" s="13">
        <f>F8*10^6/C8</f>
        <v>525264.40751133172</v>
      </c>
    </row>
    <row r="9" spans="2:9" ht="17.100000000000001" customHeight="1">
      <c r="B9" s="4" t="s">
        <v>9</v>
      </c>
      <c r="C9" s="5">
        <v>10548</v>
      </c>
      <c r="D9" s="10">
        <f t="shared" si="0"/>
        <v>0.10429933156666535</v>
      </c>
      <c r="E9" s="10">
        <f>E8+D9</f>
        <v>0.28754499070521694</v>
      </c>
      <c r="F9" s="11">
        <v>6149.1</v>
      </c>
      <c r="G9" s="10">
        <f t="shared" si="1"/>
        <v>0.10254259475738874</v>
      </c>
      <c r="H9" s="12">
        <f>H8+G9</f>
        <v>0.26487043556130696</v>
      </c>
      <c r="I9" s="14">
        <f t="shared" ref="I9:I28" si="2">F9*10^6/C9</f>
        <v>582963.59499431169</v>
      </c>
    </row>
    <row r="10" spans="2:9" ht="17.100000000000001" customHeight="1">
      <c r="B10" s="4" t="s">
        <v>10</v>
      </c>
      <c r="C10" s="5">
        <v>9726</v>
      </c>
      <c r="D10" s="10">
        <f t="shared" si="0"/>
        <v>9.6171340426373458E-2</v>
      </c>
      <c r="E10" s="10">
        <f t="shared" ref="E10:E27" si="3">E9+D10</f>
        <v>0.38371633113159043</v>
      </c>
      <c r="F10" s="11">
        <v>5805.8</v>
      </c>
      <c r="G10" s="10">
        <f t="shared" si="1"/>
        <v>9.6817712615252238E-2</v>
      </c>
      <c r="H10" s="12">
        <f t="shared" ref="H10:H27" si="4">H9+G10</f>
        <v>0.3616881481765592</v>
      </c>
      <c r="I10" s="14">
        <f t="shared" si="2"/>
        <v>596936.04770717665</v>
      </c>
    </row>
    <row r="11" spans="2:9" ht="17.100000000000001" customHeight="1">
      <c r="B11" s="4" t="s">
        <v>11</v>
      </c>
      <c r="C11" s="5">
        <v>8222</v>
      </c>
      <c r="D11" s="10">
        <f t="shared" si="0"/>
        <v>8.1299687537080251E-2</v>
      </c>
      <c r="E11" s="10">
        <f t="shared" si="3"/>
        <v>0.46501601866867071</v>
      </c>
      <c r="F11" s="11">
        <v>4944</v>
      </c>
      <c r="G11" s="10">
        <f t="shared" si="1"/>
        <v>8.2446307342624106E-2</v>
      </c>
      <c r="H11" s="12">
        <f t="shared" si="4"/>
        <v>0.44413445551918329</v>
      </c>
      <c r="I11" s="14">
        <f t="shared" si="2"/>
        <v>601313.5490148383</v>
      </c>
    </row>
    <row r="12" spans="2:9" ht="17.100000000000001" customHeight="1">
      <c r="B12" s="21" t="s">
        <v>12</v>
      </c>
      <c r="C12" s="22">
        <v>15153</v>
      </c>
      <c r="D12" s="23">
        <f t="shared" si="0"/>
        <v>0.14983388047304513</v>
      </c>
      <c r="E12" s="23">
        <f t="shared" si="3"/>
        <v>0.61484989914171584</v>
      </c>
      <c r="F12" s="24">
        <v>9182.1</v>
      </c>
      <c r="G12" s="23">
        <f t="shared" si="1"/>
        <v>0.15312100296333106</v>
      </c>
      <c r="H12" s="25">
        <f t="shared" si="4"/>
        <v>0.59725545848251438</v>
      </c>
      <c r="I12" s="26">
        <f t="shared" si="2"/>
        <v>605959.21599683235</v>
      </c>
    </row>
    <row r="13" spans="2:9" ht="17.100000000000001" customHeight="1">
      <c r="B13" s="4" t="s">
        <v>13</v>
      </c>
      <c r="C13" s="5">
        <v>9793</v>
      </c>
      <c r="D13" s="10">
        <f t="shared" si="0"/>
        <v>9.6833840920776806E-2</v>
      </c>
      <c r="E13" s="10">
        <f t="shared" si="3"/>
        <v>0.71168374006249269</v>
      </c>
      <c r="F13" s="11">
        <v>5965.1</v>
      </c>
      <c r="G13" s="10">
        <f t="shared" si="1"/>
        <v>9.9474204678294306E-2</v>
      </c>
      <c r="H13" s="12">
        <f t="shared" si="4"/>
        <v>0.69672966316080864</v>
      </c>
      <c r="I13" s="14">
        <f t="shared" si="2"/>
        <v>609118.75829674257</v>
      </c>
    </row>
    <row r="14" spans="2:9" ht="17.100000000000001" customHeight="1">
      <c r="B14" s="4" t="s">
        <v>14</v>
      </c>
      <c r="C14" s="5">
        <v>10436</v>
      </c>
      <c r="D14" s="10">
        <f t="shared" si="0"/>
        <v>0.10319186805363288</v>
      </c>
      <c r="E14" s="10">
        <f t="shared" si="3"/>
        <v>0.81487560811612558</v>
      </c>
      <c r="F14" s="11">
        <v>6372.2</v>
      </c>
      <c r="G14" s="10">
        <f t="shared" si="1"/>
        <v>0.10626301772829072</v>
      </c>
      <c r="H14" s="12">
        <f t="shared" si="4"/>
        <v>0.80299268088909936</v>
      </c>
      <c r="I14" s="14">
        <f t="shared" si="2"/>
        <v>610597.93024147185</v>
      </c>
    </row>
    <row r="15" spans="2:9" ht="17.100000000000001" customHeight="1">
      <c r="B15" s="4" t="s">
        <v>15</v>
      </c>
      <c r="C15" s="5">
        <v>5497</v>
      </c>
      <c r="D15" s="10">
        <f t="shared" si="0"/>
        <v>5.4354704742316969E-2</v>
      </c>
      <c r="E15" s="10">
        <f t="shared" si="3"/>
        <v>0.86923031285844254</v>
      </c>
      <c r="F15" s="11">
        <v>3420.7</v>
      </c>
      <c r="G15" s="10">
        <f t="shared" si="1"/>
        <v>5.7043706214990747E-2</v>
      </c>
      <c r="H15" s="12">
        <f t="shared" si="4"/>
        <v>0.86003638710409014</v>
      </c>
      <c r="I15" s="14">
        <f t="shared" si="2"/>
        <v>622284.88266327092</v>
      </c>
    </row>
    <row r="16" spans="2:9" ht="17.100000000000001" customHeight="1">
      <c r="B16" s="4" t="s">
        <v>16</v>
      </c>
      <c r="C16" s="5">
        <v>3365</v>
      </c>
      <c r="D16" s="10">
        <f t="shared" si="0"/>
        <v>3.3273345726377405E-2</v>
      </c>
      <c r="E16" s="10">
        <f t="shared" si="3"/>
        <v>0.90250365858481996</v>
      </c>
      <c r="F16" s="11">
        <v>2104.4</v>
      </c>
      <c r="G16" s="10">
        <f t="shared" si="1"/>
        <v>3.5093043926338628E-2</v>
      </c>
      <c r="H16" s="12">
        <f t="shared" si="4"/>
        <v>0.89512943103042875</v>
      </c>
      <c r="I16" s="14">
        <f t="shared" si="2"/>
        <v>625378.90044576523</v>
      </c>
    </row>
    <row r="17" spans="2:9" ht="17.100000000000001" customHeight="1">
      <c r="B17" s="21" t="s">
        <v>17</v>
      </c>
      <c r="C17" s="22">
        <v>2122</v>
      </c>
      <c r="D17" s="23">
        <f t="shared" si="0"/>
        <v>2.0982478345133095E-2</v>
      </c>
      <c r="E17" s="23">
        <f t="shared" si="3"/>
        <v>0.92348613692995307</v>
      </c>
      <c r="F17" s="24">
        <v>1338.6</v>
      </c>
      <c r="G17" s="23">
        <f t="shared" si="1"/>
        <v>2.2322537825411937E-2</v>
      </c>
      <c r="H17" s="25">
        <f t="shared" si="4"/>
        <v>0.91745196885584068</v>
      </c>
      <c r="I17" s="26">
        <f t="shared" si="2"/>
        <v>630819.98114985868</v>
      </c>
    </row>
    <row r="18" spans="2:9" ht="17.100000000000001" customHeight="1">
      <c r="B18" s="4" t="s">
        <v>18</v>
      </c>
      <c r="C18" s="5">
        <v>1554</v>
      </c>
      <c r="D18" s="10">
        <f t="shared" si="0"/>
        <v>1.5366056243325555E-2</v>
      </c>
      <c r="E18" s="10">
        <f t="shared" si="3"/>
        <v>0.93885219317327862</v>
      </c>
      <c r="F18" s="11">
        <v>981.4</v>
      </c>
      <c r="G18" s="10">
        <f t="shared" si="1"/>
        <v>1.63658588240395E-2</v>
      </c>
      <c r="H18" s="12">
        <f t="shared" si="4"/>
        <v>0.9338178276798802</v>
      </c>
      <c r="I18" s="14">
        <f t="shared" si="2"/>
        <v>631531.53153153148</v>
      </c>
    </row>
    <row r="19" spans="2:9" ht="17.100000000000001" customHeight="1">
      <c r="B19" s="4" t="s">
        <v>19</v>
      </c>
      <c r="C19" s="5">
        <v>1099</v>
      </c>
      <c r="D19" s="10">
        <f t="shared" si="0"/>
        <v>1.0866985721631136E-2</v>
      </c>
      <c r="E19" s="10">
        <f t="shared" si="3"/>
        <v>0.94971917889490975</v>
      </c>
      <c r="F19" s="11">
        <v>697.8</v>
      </c>
      <c r="G19" s="10">
        <f t="shared" si="1"/>
        <v>1.1636535854304833E-2</v>
      </c>
      <c r="H19" s="12">
        <f t="shared" si="4"/>
        <v>0.94545436353418499</v>
      </c>
      <c r="I19" s="14">
        <f t="shared" si="2"/>
        <v>634940.85532302095</v>
      </c>
    </row>
    <row r="20" spans="2:9" ht="17.100000000000001" customHeight="1">
      <c r="B20" s="4" t="s">
        <v>20</v>
      </c>
      <c r="C20" s="5">
        <v>814</v>
      </c>
      <c r="D20" s="10">
        <f t="shared" si="0"/>
        <v>8.0488866036467193E-3</v>
      </c>
      <c r="E20" s="10">
        <f t="shared" si="3"/>
        <v>0.95776806549855642</v>
      </c>
      <c r="F20" s="11">
        <v>519.5</v>
      </c>
      <c r="G20" s="10">
        <f t="shared" si="1"/>
        <v>8.6631991635301824E-3</v>
      </c>
      <c r="H20" s="12">
        <f t="shared" si="4"/>
        <v>0.95411756269771519</v>
      </c>
      <c r="I20" s="14">
        <f t="shared" si="2"/>
        <v>638206.38820638822</v>
      </c>
    </row>
    <row r="21" spans="2:9" ht="17.100000000000001" customHeight="1">
      <c r="B21" s="4" t="s">
        <v>21</v>
      </c>
      <c r="C21" s="5">
        <v>2051</v>
      </c>
      <c r="D21" s="10">
        <f t="shared" si="0"/>
        <v>2.0280425582407152E-2</v>
      </c>
      <c r="E21" s="10">
        <f t="shared" si="3"/>
        <v>0.97804849108096359</v>
      </c>
      <c r="F21" s="11">
        <v>1316.3</v>
      </c>
      <c r="G21" s="10">
        <f t="shared" si="1"/>
        <v>2.1950662288652126E-2</v>
      </c>
      <c r="H21" s="12">
        <f t="shared" si="4"/>
        <v>0.97606822498636736</v>
      </c>
      <c r="I21" s="14">
        <f t="shared" si="2"/>
        <v>641784.49536811316</v>
      </c>
    </row>
    <row r="22" spans="2:9" ht="17.100000000000001" customHeight="1">
      <c r="B22" s="21" t="s">
        <v>22</v>
      </c>
      <c r="C22" s="22">
        <v>813</v>
      </c>
      <c r="D22" s="23">
        <f t="shared" si="0"/>
        <v>8.0389985365660714E-3</v>
      </c>
      <c r="E22" s="23">
        <f t="shared" si="3"/>
        <v>0.98608748961752968</v>
      </c>
      <c r="F22" s="24">
        <v>521.4</v>
      </c>
      <c r="G22" s="23">
        <f t="shared" si="1"/>
        <v>8.6948836263034401E-3</v>
      </c>
      <c r="H22" s="25">
        <f t="shared" si="4"/>
        <v>0.9847631086126708</v>
      </c>
      <c r="I22" s="26">
        <f t="shared" si="2"/>
        <v>641328.41328413284</v>
      </c>
    </row>
    <row r="23" spans="2:9" ht="17.100000000000001" customHeight="1">
      <c r="B23" s="4" t="s">
        <v>23</v>
      </c>
      <c r="C23" s="5">
        <v>1084</v>
      </c>
      <c r="D23" s="10">
        <f t="shared" si="0"/>
        <v>1.071866471542143E-2</v>
      </c>
      <c r="E23" s="10">
        <f t="shared" si="3"/>
        <v>0.99680615433295106</v>
      </c>
      <c r="F23" s="11">
        <v>700.9</v>
      </c>
      <c r="G23" s="10">
        <f t="shared" si="1"/>
        <v>1.168823155672436E-2</v>
      </c>
      <c r="H23" s="12">
        <f t="shared" si="4"/>
        <v>0.99645134016939518</v>
      </c>
      <c r="I23" s="14">
        <f t="shared" si="2"/>
        <v>646586.71586715872</v>
      </c>
    </row>
    <row r="24" spans="2:9" ht="17.100000000000001" customHeight="1">
      <c r="B24" s="4" t="s">
        <v>24</v>
      </c>
      <c r="C24" s="5">
        <v>220</v>
      </c>
      <c r="D24" s="10">
        <f t="shared" si="0"/>
        <v>2.1753747577423566E-3</v>
      </c>
      <c r="E24" s="10">
        <f t="shared" si="3"/>
        <v>0.99898152909069338</v>
      </c>
      <c r="F24" s="11">
        <v>144.69999999999999</v>
      </c>
      <c r="G24" s="10">
        <f t="shared" si="1"/>
        <v>2.4130219806791477E-3</v>
      </c>
      <c r="H24" s="12">
        <f t="shared" si="4"/>
        <v>0.99886436215007435</v>
      </c>
      <c r="I24" s="14">
        <f t="shared" si="2"/>
        <v>657727.27272727271</v>
      </c>
    </row>
    <row r="25" spans="2:9" ht="17.100000000000001" customHeight="1">
      <c r="B25" s="4" t="s">
        <v>25</v>
      </c>
      <c r="C25" s="5">
        <v>45</v>
      </c>
      <c r="D25" s="10">
        <f t="shared" si="0"/>
        <v>4.4496301862911836E-4</v>
      </c>
      <c r="E25" s="10">
        <f t="shared" si="3"/>
        <v>0.99942649210932244</v>
      </c>
      <c r="F25" s="11">
        <v>29.6</v>
      </c>
      <c r="G25" s="10">
        <f t="shared" si="1"/>
        <v>4.9361057794127699E-4</v>
      </c>
      <c r="H25" s="12">
        <f t="shared" si="4"/>
        <v>0.99935797272801563</v>
      </c>
      <c r="I25" s="14">
        <f t="shared" si="2"/>
        <v>657777.77777777775</v>
      </c>
    </row>
    <row r="26" spans="2:9" ht="17.100000000000001" customHeight="1">
      <c r="B26" s="4" t="s">
        <v>26</v>
      </c>
      <c r="C26" s="5">
        <v>20</v>
      </c>
      <c r="D26" s="10">
        <f t="shared" si="0"/>
        <v>1.9776134161294151E-4</v>
      </c>
      <c r="E26" s="10">
        <f t="shared" si="3"/>
        <v>0.99962425345093542</v>
      </c>
      <c r="F26" s="11">
        <v>12.7</v>
      </c>
      <c r="G26" s="10">
        <f t="shared" si="1"/>
        <v>2.1178561958966951E-4</v>
      </c>
      <c r="H26" s="12">
        <f t="shared" si="4"/>
        <v>0.99956975834760531</v>
      </c>
      <c r="I26" s="14">
        <f t="shared" si="2"/>
        <v>635000</v>
      </c>
    </row>
    <row r="27" spans="2:9" ht="17.100000000000001" customHeight="1" thickBot="1">
      <c r="B27" s="6" t="s">
        <v>27</v>
      </c>
      <c r="C27" s="7">
        <v>38</v>
      </c>
      <c r="D27" s="10">
        <f t="shared" si="0"/>
        <v>3.7574654906458887E-4</v>
      </c>
      <c r="E27" s="10">
        <f t="shared" si="3"/>
        <v>1</v>
      </c>
      <c r="F27" s="15">
        <v>25.8</v>
      </c>
      <c r="G27" s="10">
        <f t="shared" si="1"/>
        <v>4.3024165239476174E-4</v>
      </c>
      <c r="H27" s="12">
        <f t="shared" si="4"/>
        <v>1</v>
      </c>
      <c r="I27" s="14">
        <f t="shared" si="2"/>
        <v>678947.36842105258</v>
      </c>
    </row>
    <row r="28" spans="2:9" ht="17.100000000000001" customHeight="1" thickTop="1" thickBot="1">
      <c r="B28" s="9" t="s">
        <v>2</v>
      </c>
      <c r="C28" s="8">
        <v>101132</v>
      </c>
      <c r="D28" s="16">
        <f>C28/$C$28</f>
        <v>1</v>
      </c>
      <c r="E28" s="17"/>
      <c r="F28" s="18">
        <v>59966.3</v>
      </c>
      <c r="G28" s="16">
        <f>F28/F$28</f>
        <v>1</v>
      </c>
      <c r="H28" s="19"/>
      <c r="I28" s="20">
        <f t="shared" si="2"/>
        <v>592950.79697820672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8 G21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2020-03-30T14:46:42Z</dcterms:modified>
</cp:coreProperties>
</file>