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-120" windowWidth="18930" windowHeight="5940" tabRatio="688"/>
  </bookViews>
  <sheets>
    <sheet name="C.VII" sheetId="68" r:id="rId1"/>
  </sheets>
  <definedNames>
    <definedName name="_xlnm.Print_Area" localSheetId="0">C.VII!$B$2:$I$28</definedName>
  </definedNames>
  <calcPr calcId="162913"/>
</workbook>
</file>

<file path=xl/calcChain.xml><?xml version="1.0" encoding="utf-8"?>
<calcChain xmlns="http://schemas.openxmlformats.org/spreadsheetml/2006/main">
  <c r="G8" i="68"/>
  <c r="D8"/>
  <c r="I8" l="1"/>
  <c r="H8"/>
  <c r="E8"/>
  <c r="I28" l="1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G28"/>
  <c r="G9"/>
  <c r="H9" s="1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D28"/>
  <c r="D9"/>
  <c r="E9" s="1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H10" l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E10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<sst xmlns="http://schemas.openxmlformats.org/spreadsheetml/2006/main" count="34" uniqueCount="32">
  <si>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</si>
  <si>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</si>
  <si>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</si>
  <si>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</si>
  <si>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</si>
  <si>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</si>
  <si>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</si>
  <si>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</si>
  <si>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</si>
  <si>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</si>
  <si>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</si>
  <si>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</si>
  <si>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</si>
  <si>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</si>
  <si>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</si>
  <si>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</si>
  <si>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</si>
  <si>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</si>
  <si>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</si>
  <si>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</si>
  <si>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</si>
  <si>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</si>
  <si>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</si>
  <si>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</si>
  <si>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</si>
  <si>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</si>
  <si>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</si>
  <si>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</si>
  <si>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C.VII. BASE LIQUIDABLE</t>
  </si>
  <si>
    <t>Tramos de base imponible</t>
  </si>
  <si>
    <t>Cuantía media               (euros)</t>
  </si>
  <si>
    <t>IP 2017.  DECLARANTES MUJERES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</si>
</sst>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5" width="12.7109375" customWidth="1"/>
    <col min="6" max="6" width="15.7109375" customWidth="1"/>
    <col min="7" max="8" width="12.7109375" customWidth="1"/>
    <col min="9" max="9" width="15.710937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46" t="s">
        <v>28</v>
      </c>
      <c r="C4" s="47"/>
      <c r="D4" s="47"/>
      <c r="E4" s="47"/>
      <c r="F4" s="47"/>
      <c r="G4" s="47"/>
      <c r="H4" s="47"/>
      <c r="I4" s="48"/>
    </row>
    <row r="5" spans="2:9" ht="19.5" customHeight="1" thickTop="1">
      <c r="B5" s="41" t="s">
        <v>29</v>
      </c>
      <c r="C5" s="28" t="s">
        <v>4</v>
      </c>
      <c r="D5" s="29"/>
      <c r="E5" s="30"/>
      <c r="F5" s="43" t="s">
        <v>0</v>
      </c>
      <c r="G5" s="44"/>
      <c r="H5" s="45"/>
      <c r="I5" s="51" t="s">
        <v>30</v>
      </c>
    </row>
    <row r="6" spans="2:9" ht="17.100000000000001" customHeight="1">
      <c r="B6" s="42"/>
      <c r="C6" s="49" t="s">
        <v>1</v>
      </c>
      <c r="D6" s="35" t="s">
        <v>5</v>
      </c>
      <c r="E6" s="35" t="s">
        <v>6</v>
      </c>
      <c r="F6" s="37" t="s">
        <v>7</v>
      </c>
      <c r="G6" s="35" t="s">
        <v>5</v>
      </c>
      <c r="H6" s="39" t="s">
        <v>6</v>
      </c>
      <c r="I6" s="52"/>
    </row>
    <row r="7" spans="2:9" ht="17.100000000000001" customHeight="1">
      <c r="B7" s="31" t="s">
        <v>3</v>
      </c>
      <c r="C7" s="50"/>
      <c r="D7" s="36"/>
      <c r="E7" s="36"/>
      <c r="F7" s="38"/>
      <c r="G7" s="36"/>
      <c r="H7" s="40"/>
      <c r="I7" s="53"/>
    </row>
    <row r="8" spans="2:9" ht="17.100000000000001" customHeight="1">
      <c r="B8" s="3" t="s">
        <v>8</v>
      </c>
      <c r="C8" s="5">
        <v>14161</v>
      </c>
      <c r="D8" s="10">
        <f t="shared" ref="D8:D27" si="0">C8/C$28</f>
        <v>0.14636995080001655</v>
      </c>
      <c r="E8" s="10">
        <f>D8</f>
        <v>0.14636995080001655</v>
      </c>
      <c r="F8" s="11">
        <v>1494.94755089512</v>
      </c>
      <c r="G8" s="10">
        <f t="shared" ref="G8:G27" si="1">F8/F$28</f>
        <v>1.2379732035858178E-2</v>
      </c>
      <c r="H8" s="12">
        <f>G8</f>
        <v>1.2379732035858178E-2</v>
      </c>
      <c r="I8" s="13">
        <f>F8*10^6/C8</f>
        <v>105567.93664960949</v>
      </c>
    </row>
    <row r="9" spans="2:9" ht="17.100000000000001" customHeight="1">
      <c r="B9" s="4" t="s">
        <v>9</v>
      </c>
      <c r="C9" s="5">
        <v>10541</v>
      </c>
      <c r="D9" s="10">
        <f t="shared" si="0"/>
        <v>0.10895315665440113</v>
      </c>
      <c r="E9" s="10">
        <f>E8+D9</f>
        <v>0.25532310745441766</v>
      </c>
      <c r="F9" s="11">
        <v>1762.96440090139</v>
      </c>
      <c r="G9" s="10">
        <f t="shared" si="1"/>
        <v>1.4599192365543814E-2</v>
      </c>
      <c r="H9" s="12">
        <f>H8+G9</f>
        <v>2.6978924401401993E-2</v>
      </c>
      <c r="I9" s="14">
        <f t="shared" ref="I9:I28" si="2">F9*10^6/C9</f>
        <v>167248.30669778865</v>
      </c>
    </row>
    <row r="10" spans="2:9" ht="17.100000000000001" customHeight="1">
      <c r="B10" s="4" t="s">
        <v>10</v>
      </c>
      <c r="C10" s="5">
        <v>9722</v>
      </c>
      <c r="D10" s="10">
        <f t="shared" si="0"/>
        <v>0.10048786538223012</v>
      </c>
      <c r="E10" s="10">
        <f t="shared" ref="E10:E27" si="3">E9+D10</f>
        <v>0.35581097283664775</v>
      </c>
      <c r="F10" s="11">
        <v>2453.15994578953</v>
      </c>
      <c r="G10" s="10">
        <f t="shared" si="1"/>
        <v>2.0314734621820429E-2</v>
      </c>
      <c r="H10" s="12">
        <f t="shared" ref="H10:H27" si="4">H9+G10</f>
        <v>4.7293659023222426E-2</v>
      </c>
      <c r="I10" s="14">
        <f t="shared" si="2"/>
        <v>252330.7905564215</v>
      </c>
    </row>
    <row r="11" spans="2:9" ht="17.100000000000001" customHeight="1">
      <c r="B11" s="4" t="s">
        <v>11</v>
      </c>
      <c r="C11" s="5">
        <v>8220</v>
      </c>
      <c r="D11" s="10">
        <f t="shared" si="0"/>
        <v>8.4962996651093567E-2</v>
      </c>
      <c r="E11" s="10">
        <f t="shared" si="3"/>
        <v>0.44077396948774134</v>
      </c>
      <c r="F11" s="11">
        <v>2858.4007131261201</v>
      </c>
      <c r="G11" s="10">
        <f t="shared" si="1"/>
        <v>2.3670552761813821E-2</v>
      </c>
      <c r="H11" s="12">
        <f t="shared" si="4"/>
        <v>7.0964211785036244E-2</v>
      </c>
      <c r="I11" s="14">
        <f t="shared" si="2"/>
        <v>347737.31303237472</v>
      </c>
    </row>
    <row r="12" spans="2:9" ht="17.100000000000001" customHeight="1">
      <c r="B12" s="21" t="s">
        <v>12</v>
      </c>
      <c r="C12" s="22">
        <v>15153</v>
      </c>
      <c r="D12" s="23">
        <f t="shared" si="0"/>
        <v>0.1566233927316327</v>
      </c>
      <c r="E12" s="23">
        <f t="shared" si="3"/>
        <v>0.59739736221937401</v>
      </c>
      <c r="F12" s="24">
        <v>7714.6115706134497</v>
      </c>
      <c r="G12" s="23">
        <f t="shared" si="1"/>
        <v>6.3885066701999477E-2</v>
      </c>
      <c r="H12" s="25">
        <f t="shared" si="4"/>
        <v>0.13484927848703571</v>
      </c>
      <c r="I12" s="26">
        <f t="shared" si="2"/>
        <v>509114.47044238437</v>
      </c>
    </row>
    <row r="13" spans="2:9" ht="17.100000000000001" customHeight="1">
      <c r="B13" s="4" t="s">
        <v>13</v>
      </c>
      <c r="C13" s="5">
        <v>9793</v>
      </c>
      <c r="D13" s="10">
        <f t="shared" si="0"/>
        <v>0.1012217306817712</v>
      </c>
      <c r="E13" s="10">
        <f t="shared" si="3"/>
        <v>0.69861909290114521</v>
      </c>
      <c r="F13" s="11">
        <v>7399.0937314217499</v>
      </c>
      <c r="G13" s="10">
        <f t="shared" si="1"/>
        <v>6.1272248413232457E-2</v>
      </c>
      <c r="H13" s="12">
        <f t="shared" si="4"/>
        <v>0.19612152690026816</v>
      </c>
      <c r="I13" s="14">
        <f t="shared" si="2"/>
        <v>755549.24246112024</v>
      </c>
    </row>
    <row r="14" spans="2:9" ht="17.100000000000001" customHeight="1">
      <c r="B14" s="4" t="s">
        <v>14</v>
      </c>
      <c r="C14" s="5">
        <v>10436</v>
      </c>
      <c r="D14" s="10">
        <f t="shared" si="0"/>
        <v>0.10786786290155868</v>
      </c>
      <c r="E14" s="10">
        <f t="shared" si="3"/>
        <v>0.80648695580270391</v>
      </c>
      <c r="F14" s="11">
        <v>11579.105737779601</v>
      </c>
      <c r="G14" s="10">
        <f t="shared" si="1"/>
        <v>9.5887127386341323E-2</v>
      </c>
      <c r="H14" s="12">
        <f t="shared" si="4"/>
        <v>0.29200865428660949</v>
      </c>
      <c r="I14" s="14">
        <f t="shared" si="2"/>
        <v>1109534.8541375622</v>
      </c>
    </row>
    <row r="15" spans="2:9" ht="17.100000000000001" customHeight="1">
      <c r="B15" s="4" t="s">
        <v>15</v>
      </c>
      <c r="C15" s="5">
        <v>5497</v>
      </c>
      <c r="D15" s="10">
        <f t="shared" si="0"/>
        <v>5.6817711994046387E-2</v>
      </c>
      <c r="E15" s="10">
        <f t="shared" si="3"/>
        <v>0.8633046677967503</v>
      </c>
      <c r="F15" s="11">
        <v>8825.2279600520196</v>
      </c>
      <c r="G15" s="10">
        <f t="shared" si="1"/>
        <v>7.3082134042354877E-2</v>
      </c>
      <c r="H15" s="12">
        <f t="shared" si="4"/>
        <v>0.36509078832896436</v>
      </c>
      <c r="I15" s="14">
        <f t="shared" si="2"/>
        <v>1605462.6087051153</v>
      </c>
    </row>
    <row r="16" spans="2:9" ht="17.100000000000001" customHeight="1">
      <c r="B16" s="4" t="s">
        <v>16</v>
      </c>
      <c r="C16" s="5">
        <v>3365</v>
      </c>
      <c r="D16" s="10">
        <f t="shared" si="0"/>
        <v>3.478108074585521E-2</v>
      </c>
      <c r="E16" s="10">
        <f t="shared" si="3"/>
        <v>0.89808574854260548</v>
      </c>
      <c r="F16" s="11">
        <v>7092.3471692346293</v>
      </c>
      <c r="G16" s="10">
        <f t="shared" si="1"/>
        <v>5.8732065488069966E-2</v>
      </c>
      <c r="H16" s="12">
        <f t="shared" si="4"/>
        <v>0.42382285381703433</v>
      </c>
      <c r="I16" s="14">
        <f t="shared" si="2"/>
        <v>2107681.1795645258</v>
      </c>
    </row>
    <row r="17" spans="2:9" ht="17.100000000000001" customHeight="1">
      <c r="B17" s="21" t="s">
        <v>17</v>
      </c>
      <c r="C17" s="22">
        <v>2122</v>
      </c>
      <c r="D17" s="23">
        <f t="shared" si="0"/>
        <v>2.1933269938396661E-2</v>
      </c>
      <c r="E17" s="23">
        <f t="shared" si="3"/>
        <v>0.92001901848100209</v>
      </c>
      <c r="F17" s="24">
        <v>5524.6968579940794</v>
      </c>
      <c r="G17" s="23">
        <f t="shared" si="1"/>
        <v>4.5750278423053931E-2</v>
      </c>
      <c r="H17" s="25">
        <f t="shared" si="4"/>
        <v>0.46957313224008823</v>
      </c>
      <c r="I17" s="26">
        <f t="shared" si="2"/>
        <v>2603532.9208266162</v>
      </c>
    </row>
    <row r="18" spans="2:9" ht="17.100000000000001" customHeight="1">
      <c r="B18" s="4" t="s">
        <v>18</v>
      </c>
      <c r="C18" s="5">
        <v>1554</v>
      </c>
      <c r="D18" s="10">
        <f t="shared" si="0"/>
        <v>1.6062347542068055E-2</v>
      </c>
      <c r="E18" s="10">
        <f t="shared" si="3"/>
        <v>0.93608136602307013</v>
      </c>
      <c r="F18" s="11">
        <v>4822.3976081117899</v>
      </c>
      <c r="G18" s="10">
        <f t="shared" si="1"/>
        <v>3.9934504807905266E-2</v>
      </c>
      <c r="H18" s="12">
        <f t="shared" si="4"/>
        <v>0.50950763704799351</v>
      </c>
      <c r="I18" s="14">
        <f t="shared" si="2"/>
        <v>3103215.9640359008</v>
      </c>
    </row>
    <row r="19" spans="2:9" ht="17.100000000000001" customHeight="1">
      <c r="B19" s="4" t="s">
        <v>19</v>
      </c>
      <c r="C19" s="5">
        <v>1099</v>
      </c>
      <c r="D19" s="10">
        <f t="shared" si="0"/>
        <v>1.1359407946417497E-2</v>
      </c>
      <c r="E19" s="10">
        <f t="shared" si="3"/>
        <v>0.94744077396948767</v>
      </c>
      <c r="F19" s="11">
        <v>3951.5344696839902</v>
      </c>
      <c r="G19" s="10">
        <f t="shared" si="1"/>
        <v>3.2722845584685481E-2</v>
      </c>
      <c r="H19" s="12">
        <f t="shared" si="4"/>
        <v>0.54223048263267903</v>
      </c>
      <c r="I19" s="14">
        <f t="shared" si="2"/>
        <v>3595572.7658635033</v>
      </c>
    </row>
    <row r="20" spans="2:9" ht="17.100000000000001" customHeight="1">
      <c r="B20" s="4" t="s">
        <v>20</v>
      </c>
      <c r="C20" s="5">
        <v>814</v>
      </c>
      <c r="D20" s="10">
        <f t="shared" si="0"/>
        <v>8.4136106172737427E-3</v>
      </c>
      <c r="E20" s="10">
        <f t="shared" si="3"/>
        <v>0.95585438458676142</v>
      </c>
      <c r="F20" s="11">
        <v>3337.3454875999096</v>
      </c>
      <c r="G20" s="10">
        <f t="shared" si="1"/>
        <v>2.7636717303445964E-2</v>
      </c>
      <c r="H20" s="12">
        <f t="shared" si="4"/>
        <v>0.569867199936125</v>
      </c>
      <c r="I20" s="14">
        <f t="shared" si="2"/>
        <v>4099933.0314495205</v>
      </c>
    </row>
    <row r="21" spans="2:9" ht="17.100000000000001" customHeight="1">
      <c r="B21" s="4" t="s">
        <v>21</v>
      </c>
      <c r="C21" s="5">
        <v>2051</v>
      </c>
      <c r="D21" s="10">
        <f t="shared" si="0"/>
        <v>2.1199404638855585E-2</v>
      </c>
      <c r="E21" s="10">
        <f t="shared" si="3"/>
        <v>0.97705378922561703</v>
      </c>
      <c r="F21" s="11">
        <v>11032.1400558685</v>
      </c>
      <c r="G21" s="10">
        <f t="shared" si="1"/>
        <v>9.1357678462989159E-2</v>
      </c>
      <c r="H21" s="12">
        <f t="shared" si="4"/>
        <v>0.66122487839911415</v>
      </c>
      <c r="I21" s="14">
        <f t="shared" si="2"/>
        <v>5378907.8770689908</v>
      </c>
    </row>
    <row r="22" spans="2:9" ht="17.100000000000001" customHeight="1">
      <c r="B22" s="21" t="s">
        <v>22</v>
      </c>
      <c r="C22" s="22">
        <v>813</v>
      </c>
      <c r="D22" s="23">
        <f t="shared" si="0"/>
        <v>8.4032744862942901E-3</v>
      </c>
      <c r="E22" s="23">
        <f t="shared" si="3"/>
        <v>0.98545706371191133</v>
      </c>
      <c r="F22" s="24">
        <v>6470.0706265715908</v>
      </c>
      <c r="G22" s="23">
        <f t="shared" si="1"/>
        <v>5.3578963731586243E-2</v>
      </c>
      <c r="H22" s="25">
        <f t="shared" si="4"/>
        <v>0.71480384213070036</v>
      </c>
      <c r="I22" s="26">
        <f t="shared" si="2"/>
        <v>7958266.4533475898</v>
      </c>
    </row>
    <row r="23" spans="2:9" ht="17.100000000000001" customHeight="1">
      <c r="B23" s="4" t="s">
        <v>23</v>
      </c>
      <c r="C23" s="5">
        <v>1084</v>
      </c>
      <c r="D23" s="10">
        <f t="shared" si="0"/>
        <v>1.1204365981725721E-2</v>
      </c>
      <c r="E23" s="10">
        <f t="shared" si="3"/>
        <v>0.99666142969363702</v>
      </c>
      <c r="F23" s="11">
        <v>15091.512116258498</v>
      </c>
      <c r="G23" s="10">
        <f t="shared" si="1"/>
        <v>0.12497353228434059</v>
      </c>
      <c r="H23" s="12">
        <f t="shared" si="4"/>
        <v>0.83977737441504097</v>
      </c>
      <c r="I23" s="14">
        <f t="shared" si="2"/>
        <v>13922059.147839943</v>
      </c>
    </row>
    <row r="24" spans="2:9" ht="17.100000000000001" customHeight="1">
      <c r="B24" s="4" t="s">
        <v>24</v>
      </c>
      <c r="C24" s="5">
        <v>220</v>
      </c>
      <c r="D24" s="10">
        <f t="shared" si="0"/>
        <v>2.2739488154793898E-3</v>
      </c>
      <c r="E24" s="10">
        <f t="shared" si="3"/>
        <v>0.9989353785091164</v>
      </c>
      <c r="F24" s="11">
        <v>7427.4614204516602</v>
      </c>
      <c r="G24" s="10">
        <f t="shared" si="1"/>
        <v>6.1507162600326556E-2</v>
      </c>
      <c r="H24" s="12">
        <f t="shared" si="4"/>
        <v>0.90128453701536748</v>
      </c>
      <c r="I24" s="14">
        <f t="shared" si="2"/>
        <v>33761188.274780273</v>
      </c>
    </row>
    <row r="25" spans="2:9" ht="17.100000000000001" customHeight="1">
      <c r="B25" s="4" t="s">
        <v>25</v>
      </c>
      <c r="C25" s="5">
        <v>45</v>
      </c>
      <c r="D25" s="10">
        <f t="shared" si="0"/>
        <v>4.6512589407532971E-4</v>
      </c>
      <c r="E25" s="10">
        <f t="shared" si="3"/>
        <v>0.99940050440319173</v>
      </c>
      <c r="F25" s="11">
        <v>2670.2987362988301</v>
      </c>
      <c r="G25" s="10">
        <f t="shared" si="1"/>
        <v>2.2112871311957775E-2</v>
      </c>
      <c r="H25" s="12">
        <f t="shared" si="4"/>
        <v>0.92339740832732531</v>
      </c>
      <c r="I25" s="14">
        <f t="shared" si="2"/>
        <v>59339971.917751782</v>
      </c>
    </row>
    <row r="26" spans="2:9" ht="17.100000000000001" customHeight="1">
      <c r="B26" s="4" t="s">
        <v>26</v>
      </c>
      <c r="C26" s="5">
        <v>20</v>
      </c>
      <c r="D26" s="10">
        <f t="shared" si="0"/>
        <v>2.0672261958903544E-4</v>
      </c>
      <c r="E26" s="10">
        <f t="shared" si="3"/>
        <v>0.99960722702278071</v>
      </c>
      <c r="F26" s="11">
        <v>1669.17629986426</v>
      </c>
      <c r="G26" s="10">
        <f t="shared" si="1"/>
        <v>1.382252862353062E-2</v>
      </c>
      <c r="H26" s="12">
        <f t="shared" si="4"/>
        <v>0.93721993695085593</v>
      </c>
      <c r="I26" s="14">
        <f t="shared" si="2"/>
        <v>83458814.993212998</v>
      </c>
    </row>
    <row r="27" spans="2:9" ht="17.100000000000001" customHeight="1" thickBot="1">
      <c r="B27" s="6" t="s">
        <v>27</v>
      </c>
      <c r="C27" s="7">
        <v>38</v>
      </c>
      <c r="D27" s="10">
        <f t="shared" si="0"/>
        <v>3.9277297721916735E-4</v>
      </c>
      <c r="E27" s="10">
        <f t="shared" si="3"/>
        <v>0.99999999999999989</v>
      </c>
      <c r="F27" s="15">
        <v>7581.1739081679698</v>
      </c>
      <c r="G27" s="10">
        <f t="shared" si="1"/>
        <v>6.2780063049144075E-2</v>
      </c>
      <c r="H27" s="12">
        <f t="shared" si="4"/>
        <v>1</v>
      </c>
      <c r="I27" s="14">
        <f t="shared" si="2"/>
        <v>199504576.53073606</v>
      </c>
    </row>
    <row r="28" spans="2:9" ht="17.100000000000001" customHeight="1" thickTop="1" thickBot="1">
      <c r="B28" s="9" t="s">
        <v>2</v>
      </c>
      <c r="C28" s="8">
        <v>96748</v>
      </c>
      <c r="D28" s="16">
        <f>C28/C$28</f>
        <v>1</v>
      </c>
      <c r="E28" s="17"/>
      <c r="F28" s="18">
        <v>120757.66636668469</v>
      </c>
      <c r="G28" s="16">
        <f>F28/F$28</f>
        <v>1</v>
      </c>
      <c r="H28" s="19"/>
      <c r="I28" s="20">
        <f t="shared" si="2"/>
        <v>1248167.0563389908</v>
      </c>
    </row>
    <row r="29" spans="2:9" ht="15.95" customHeight="1" thickTop="1">
      <c r="C29" s="2"/>
    </row>
  </sheetData>
  <mergeCells count="11">
    <mergeCell ref="B2:I2"/>
    <mergeCell ref="D6:D7"/>
    <mergeCell ref="F6:F7"/>
    <mergeCell ref="H6:H7"/>
    <mergeCell ref="B5:B6"/>
    <mergeCell ref="F5:H5"/>
    <mergeCell ref="B4:I4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21:E28 G21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C.VII</vt:lpstr>
      <vt:lpstr>C.VII!Área_de_impresión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2014-11-03T11:20:12Z</cp:lastPrinted>
  <dcterms:created xsi:type="dcterms:W3CDTF">2001-12-13T08:15:43Z</dcterms:created>
  <dcterms:modified xsi:type="dcterms:W3CDTF">2020-03-30T14:47:54Z</dcterms:modified>
</cp:coreProperties>
</file>