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30" windowWidth="18930" windowHeight="5805" tabRatio="688"/>
  </bookViews>
  <sheets>
    <sheet name="C.VIII" sheetId="69" r:id="rId1"/>
  </sheets>
  <definedNames>
    <definedName name="_xlnm.Print_Area" localSheetId="0">C.VIII!$B$2:$I$29</definedName>
  </definedNames>
  <calcPr calcId="162913"/>
</workbook>
</file>

<file path=xl/calcChain.xml><?xml version="1.0" encoding="utf-8"?>
<calcChain xmlns="http://schemas.openxmlformats.org/spreadsheetml/2006/main">
  <c r="G8" i="69"/>
  <c r="D8"/>
  <c r="I8" l="1"/>
  <c r="H8"/>
  <c r="E8"/>
  <c r="I28" l="1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G28"/>
  <c r="G9"/>
  <c r="H9" s="1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D28"/>
  <c r="D9"/>
  <c r="E9" s="1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E10" l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H10"/>
  <c r="H11" s="1"/>
  <c r="H12" s="1"/>
  <c r="H13" s="1"/>
  <c r="H14" s="1"/>
  <c r="H15" s="1"/>
  <c r="H16" s="1"/>
  <c r="H17" s="1"/>
  <c r="H18" s="1"/>
  <c r="H19" s="1"/>
  <c r="H20" s="1"/>
  <c r="H21" s="1"/>
  <c r="H22" s="1"/>
  <c r="H23" s="1"/>
  <c r="H24" s="1"/>
  <c r="H25" s="1"/>
  <c r="H26" s="1"/>
  <c r="H27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<sst xmlns="http://schemas.openxmlformats.org/spreadsheetml/2006/main" count="34" uniqueCount="32">
  <si>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</si>
  <si>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</si>
  <si>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</si>
  <si>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</si>
  <si>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</si>
  <si>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</si>
  <si>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</si>
  <si>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</si>
  <si>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</si>
  <si>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</si>
  <si>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</si>
  <si>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</si>
  <si>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</si>
  <si>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</si>
  <si>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</si>
  <si>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</si>
  <si>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</si>
  <si>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</si>
  <si>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</si>
  <si>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</si>
  <si>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</si>
  <si>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</si>
  <si>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</si>
  <si>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</si>
  <si>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</si>
  <si>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</si>
  <si>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</si>
  <si>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</si>
  <si>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C.VIII. CUOTA ÍNTEGRA ANTES DE APLICAR EL LÍMITE CONJUNTO CON EL IRPF</t>
  </si>
  <si>
    <t>Tramos de base imponible</t>
  </si>
  <si>
    <t>Cuantía media               (euros)</t>
  </si>
  <si>
    <t>IP 2017.  DECLARANTES MUJERES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</si>
</sst>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32" xfId="0" applyFont="1" applyFill="1" applyBorder="1" applyAlignment="1" applyProtection="1">
      <alignment horizontal="centerContinuous" vertical="center"/>
    </xf>
    <xf numFmtId="0" fontId="7" fillId="4" borderId="20" xfId="0" applyFont="1" applyFill="1" applyBorder="1" applyAlignment="1" applyProtection="1">
      <alignment horizontal="centerContinuous" vertical="center"/>
    </xf>
    <xf numFmtId="0" fontId="7" fillId="4" borderId="21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35" xfId="0" applyFont="1" applyFill="1" applyBorder="1" applyAlignment="1" applyProtection="1">
      <alignment horizontal="center" vertical="center" wrapText="1"/>
    </xf>
    <xf numFmtId="0" fontId="6" fillId="8" borderId="37" xfId="0" applyFont="1" applyFill="1" applyBorder="1" applyAlignment="1" applyProtection="1">
      <alignment horizontal="center" vertical="center" wrapText="1"/>
    </xf>
    <xf numFmtId="0" fontId="6" fillId="8" borderId="22" xfId="0" applyFont="1" applyFill="1" applyBorder="1" applyAlignment="1" applyProtection="1">
      <alignment horizontal="center" vertical="center"/>
    </xf>
    <xf numFmtId="0" fontId="6" fillId="8" borderId="10" xfId="0" applyFont="1" applyFill="1" applyBorder="1" applyAlignment="1" applyProtection="1">
      <alignment horizontal="center" vertical="center"/>
    </xf>
    <xf numFmtId="0" fontId="7" fillId="4" borderId="31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25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 applyProtection="1">
      <alignment horizontal="center" vertical="center"/>
    </xf>
    <xf numFmtId="0" fontId="9" fillId="6" borderId="11" xfId="0" applyFont="1" applyFill="1" applyBorder="1" applyAlignment="1" applyProtection="1">
      <alignment horizontal="center" vertical="center"/>
    </xf>
    <xf numFmtId="0" fontId="9" fillId="6" borderId="3" xfId="0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>
      <alignment horizontal="center" vertical="center"/>
    </xf>
    <xf numFmtId="0" fontId="6" fillId="7" borderId="37" xfId="0" applyFont="1" applyFill="1" applyBorder="1" applyAlignment="1">
      <alignment horizontal="center" vertical="center"/>
    </xf>
    <xf numFmtId="0" fontId="7" fillId="4" borderId="33" xfId="0" applyFont="1" applyFill="1" applyBorder="1" applyAlignment="1" applyProtection="1">
      <alignment horizontal="center" vertical="center" wrapText="1"/>
    </xf>
    <xf numFmtId="0" fontId="7" fillId="4" borderId="28" xfId="0" applyFont="1" applyFill="1" applyBorder="1" applyAlignment="1" applyProtection="1">
      <alignment horizontal="center" vertical="center" wrapText="1"/>
    </xf>
    <xf numFmtId="0" fontId="7" fillId="4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7109375" customWidth="1"/>
    <col min="4" max="5" width="12.7109375" customWidth="1"/>
    <col min="6" max="6" width="15.7109375" customWidth="1"/>
    <col min="7" max="8" width="12.7109375" customWidth="1"/>
    <col min="9" max="9" width="15.7109375" customWidth="1"/>
  </cols>
  <sheetData>
    <row r="1" spans="2:9" ht="15.95" customHeight="1" thickBot="1"/>
    <row r="2" spans="2:9" s="27" customFormat="1" ht="21.95" customHeight="1" thickTop="1" thickBot="1">
      <c r="B2" s="32" t="s">
        <v>31</v>
      </c>
      <c r="C2" s="33"/>
      <c r="D2" s="33"/>
      <c r="E2" s="33"/>
      <c r="F2" s="33"/>
      <c r="G2" s="33"/>
      <c r="H2" s="33"/>
      <c r="I2" s="34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46" t="s">
        <v>28</v>
      </c>
      <c r="C4" s="47"/>
      <c r="D4" s="47"/>
      <c r="E4" s="47"/>
      <c r="F4" s="47"/>
      <c r="G4" s="47"/>
      <c r="H4" s="47"/>
      <c r="I4" s="48"/>
    </row>
    <row r="5" spans="2:9" ht="19.5" customHeight="1" thickTop="1">
      <c r="B5" s="41" t="s">
        <v>29</v>
      </c>
      <c r="C5" s="28" t="s">
        <v>4</v>
      </c>
      <c r="D5" s="29"/>
      <c r="E5" s="30"/>
      <c r="F5" s="43" t="s">
        <v>0</v>
      </c>
      <c r="G5" s="44"/>
      <c r="H5" s="45"/>
      <c r="I5" s="51" t="s">
        <v>30</v>
      </c>
    </row>
    <row r="6" spans="2:9" ht="17.100000000000001" customHeight="1">
      <c r="B6" s="42"/>
      <c r="C6" s="49" t="s">
        <v>1</v>
      </c>
      <c r="D6" s="35" t="s">
        <v>5</v>
      </c>
      <c r="E6" s="35" t="s">
        <v>6</v>
      </c>
      <c r="F6" s="37" t="s">
        <v>7</v>
      </c>
      <c r="G6" s="35" t="s">
        <v>5</v>
      </c>
      <c r="H6" s="39" t="s">
        <v>6</v>
      </c>
      <c r="I6" s="52"/>
    </row>
    <row r="7" spans="2:9" ht="17.100000000000001" customHeight="1">
      <c r="B7" s="31" t="s">
        <v>3</v>
      </c>
      <c r="C7" s="50"/>
      <c r="D7" s="36"/>
      <c r="E7" s="36"/>
      <c r="F7" s="38"/>
      <c r="G7" s="36"/>
      <c r="H7" s="40"/>
      <c r="I7" s="53"/>
    </row>
    <row r="8" spans="2:9" ht="17.100000000000001" customHeight="1">
      <c r="B8" s="3" t="s">
        <v>8</v>
      </c>
      <c r="C8" s="5">
        <v>14161</v>
      </c>
      <c r="D8" s="10">
        <f t="shared" ref="D8:D27" si="0">C8/C$28</f>
        <v>0.14636995080001655</v>
      </c>
      <c r="E8" s="10">
        <f>D8</f>
        <v>0.14636995080001655</v>
      </c>
      <c r="F8" s="11">
        <v>3.23668720994654</v>
      </c>
      <c r="G8" s="10">
        <f t="shared" ref="G8:G27" si="1">F8/F$28</f>
        <v>2.0675902234575817E-3</v>
      </c>
      <c r="H8" s="12">
        <f>G8</f>
        <v>2.0675902234575817E-3</v>
      </c>
      <c r="I8" s="13">
        <f>F8*10^6/C8</f>
        <v>228.56346373466141</v>
      </c>
    </row>
    <row r="9" spans="2:9" ht="17.100000000000001" customHeight="1">
      <c r="B9" s="4" t="s">
        <v>9</v>
      </c>
      <c r="C9" s="5">
        <v>10541</v>
      </c>
      <c r="D9" s="10">
        <f t="shared" si="0"/>
        <v>0.10895315665440113</v>
      </c>
      <c r="E9" s="10">
        <f>E8+D9</f>
        <v>0.25532310745441766</v>
      </c>
      <c r="F9" s="11">
        <v>4.3642227599280403</v>
      </c>
      <c r="G9" s="10">
        <f t="shared" si="1"/>
        <v>2.7878579937192383E-3</v>
      </c>
      <c r="H9" s="12">
        <f>H8+G9</f>
        <v>4.85544821717682E-3</v>
      </c>
      <c r="I9" s="14">
        <f t="shared" ref="I9:I28" si="2">F9*10^6/C9</f>
        <v>414.02359927217913</v>
      </c>
    </row>
    <row r="10" spans="2:9" ht="17.100000000000001" customHeight="1">
      <c r="B10" s="4" t="s">
        <v>10</v>
      </c>
      <c r="C10" s="5">
        <v>9722</v>
      </c>
      <c r="D10" s="10">
        <f t="shared" si="0"/>
        <v>0.10048786538223012</v>
      </c>
      <c r="E10" s="10">
        <f t="shared" ref="E10:E27" si="3">E9+D10</f>
        <v>0.35581097283664775</v>
      </c>
      <c r="F10" s="11">
        <v>6.6593211098926801</v>
      </c>
      <c r="G10" s="10">
        <f t="shared" si="1"/>
        <v>4.2539628727071878E-3</v>
      </c>
      <c r="H10" s="12">
        <f t="shared" ref="H10:H27" si="4">H9+G10</f>
        <v>9.1094110898840078E-3</v>
      </c>
      <c r="I10" s="14">
        <f t="shared" si="2"/>
        <v>684.97439928951655</v>
      </c>
    </row>
    <row r="11" spans="2:9" ht="17.100000000000001" customHeight="1">
      <c r="B11" s="4" t="s">
        <v>11</v>
      </c>
      <c r="C11" s="5">
        <v>8220</v>
      </c>
      <c r="D11" s="10">
        <f t="shared" si="0"/>
        <v>8.4962996651093567E-2</v>
      </c>
      <c r="E11" s="10">
        <f t="shared" si="3"/>
        <v>0.44077396948774134</v>
      </c>
      <c r="F11" s="11">
        <v>8.8613647798543695</v>
      </c>
      <c r="G11" s="10">
        <f t="shared" si="1"/>
        <v>5.6606245821389876E-3</v>
      </c>
      <c r="H11" s="12">
        <f t="shared" si="4"/>
        <v>1.4770035672022995E-2</v>
      </c>
      <c r="I11" s="14">
        <f t="shared" si="2"/>
        <v>1078.0249123910426</v>
      </c>
    </row>
    <row r="12" spans="2:9" ht="17.100000000000001" customHeight="1">
      <c r="B12" s="21" t="s">
        <v>12</v>
      </c>
      <c r="C12" s="22">
        <v>15153</v>
      </c>
      <c r="D12" s="23">
        <f t="shared" si="0"/>
        <v>0.1566233927316327</v>
      </c>
      <c r="E12" s="23">
        <f t="shared" si="3"/>
        <v>0.59739736221937401</v>
      </c>
      <c r="F12" s="24">
        <v>29.105995099525501</v>
      </c>
      <c r="G12" s="23">
        <f t="shared" si="1"/>
        <v>1.8592859614870595E-2</v>
      </c>
      <c r="H12" s="25">
        <f t="shared" si="4"/>
        <v>3.3362895286893589E-2</v>
      </c>
      <c r="I12" s="26">
        <f t="shared" si="2"/>
        <v>1920.8074374398138</v>
      </c>
    </row>
    <row r="13" spans="2:9" ht="17.100000000000001" customHeight="1">
      <c r="B13" s="4" t="s">
        <v>13</v>
      </c>
      <c r="C13" s="5">
        <v>9793</v>
      </c>
      <c r="D13" s="10">
        <f t="shared" si="0"/>
        <v>0.1012217306817712</v>
      </c>
      <c r="E13" s="10">
        <f t="shared" si="3"/>
        <v>0.69861909290114521</v>
      </c>
      <c r="F13" s="11">
        <v>36.470322259394806</v>
      </c>
      <c r="G13" s="10">
        <f t="shared" si="1"/>
        <v>2.329717913987666E-2</v>
      </c>
      <c r="H13" s="12">
        <f t="shared" si="4"/>
        <v>5.6660074426770249E-2</v>
      </c>
      <c r="I13" s="14">
        <f t="shared" si="2"/>
        <v>3724.1215418558972</v>
      </c>
    </row>
    <row r="14" spans="2:9" ht="17.100000000000001" customHeight="1">
      <c r="B14" s="4" t="s">
        <v>14</v>
      </c>
      <c r="C14" s="5">
        <v>10436</v>
      </c>
      <c r="D14" s="10">
        <f t="shared" si="0"/>
        <v>0.10786786290155868</v>
      </c>
      <c r="E14" s="10">
        <f t="shared" si="3"/>
        <v>0.80648695580270391</v>
      </c>
      <c r="F14" s="11">
        <v>75.1615129787847</v>
      </c>
      <c r="G14" s="10">
        <f t="shared" si="1"/>
        <v>4.801304523268473E-2</v>
      </c>
      <c r="H14" s="12">
        <f t="shared" si="4"/>
        <v>0.10467311965945497</v>
      </c>
      <c r="I14" s="14">
        <f t="shared" si="2"/>
        <v>7202.1380776911355</v>
      </c>
    </row>
    <row r="15" spans="2:9" ht="17.100000000000001" customHeight="1">
      <c r="B15" s="4" t="s">
        <v>15</v>
      </c>
      <c r="C15" s="5">
        <v>5497</v>
      </c>
      <c r="D15" s="10">
        <f t="shared" si="0"/>
        <v>5.6817711994046387E-2</v>
      </c>
      <c r="E15" s="10">
        <f t="shared" si="3"/>
        <v>0.8633046677967503</v>
      </c>
      <c r="F15" s="11">
        <v>72.109823718835614</v>
      </c>
      <c r="G15" s="10">
        <f t="shared" si="1"/>
        <v>4.6063631381537393E-2</v>
      </c>
      <c r="H15" s="12">
        <f t="shared" si="4"/>
        <v>0.15073675104099238</v>
      </c>
      <c r="I15" s="14">
        <f t="shared" si="2"/>
        <v>13118.032330150192</v>
      </c>
    </row>
    <row r="16" spans="2:9" ht="17.100000000000001" customHeight="1">
      <c r="B16" s="4" t="s">
        <v>16</v>
      </c>
      <c r="C16" s="5">
        <v>3365</v>
      </c>
      <c r="D16" s="10">
        <f t="shared" si="0"/>
        <v>3.478108074585521E-2</v>
      </c>
      <c r="E16" s="10">
        <f t="shared" si="3"/>
        <v>0.89808574854260548</v>
      </c>
      <c r="F16" s="11">
        <v>67.683334648848998</v>
      </c>
      <c r="G16" s="10">
        <f t="shared" si="1"/>
        <v>4.323599777603452E-2</v>
      </c>
      <c r="H16" s="12">
        <f t="shared" si="4"/>
        <v>0.19397274881702689</v>
      </c>
      <c r="I16" s="14">
        <f t="shared" si="2"/>
        <v>20113.918172020505</v>
      </c>
    </row>
    <row r="17" spans="2:9" ht="17.100000000000001" customHeight="1">
      <c r="B17" s="21" t="s">
        <v>17</v>
      </c>
      <c r="C17" s="22">
        <v>2122</v>
      </c>
      <c r="D17" s="23">
        <f t="shared" si="0"/>
        <v>2.1933269938396661E-2</v>
      </c>
      <c r="E17" s="23">
        <f t="shared" si="3"/>
        <v>0.92001901848100209</v>
      </c>
      <c r="F17" s="24">
        <v>57.301534699111002</v>
      </c>
      <c r="G17" s="23">
        <f t="shared" si="1"/>
        <v>3.660412182212508E-2</v>
      </c>
      <c r="H17" s="25">
        <f t="shared" si="4"/>
        <v>0.23057687063915197</v>
      </c>
      <c r="I17" s="26">
        <f t="shared" si="2"/>
        <v>27003.550753586711</v>
      </c>
    </row>
    <row r="18" spans="2:9" ht="17.100000000000001" customHeight="1">
      <c r="B18" s="4" t="s">
        <v>18</v>
      </c>
      <c r="C18" s="5">
        <v>1554</v>
      </c>
      <c r="D18" s="10">
        <f t="shared" si="0"/>
        <v>1.6062347542068055E-2</v>
      </c>
      <c r="E18" s="10">
        <f t="shared" si="3"/>
        <v>0.93608136602307013</v>
      </c>
      <c r="F18" s="11">
        <v>55.360089929059995</v>
      </c>
      <c r="G18" s="10">
        <f t="shared" si="1"/>
        <v>3.5363930241794204E-2</v>
      </c>
      <c r="H18" s="12">
        <f t="shared" si="4"/>
        <v>0.26594080088094618</v>
      </c>
      <c r="I18" s="14">
        <f t="shared" si="2"/>
        <v>35624.253493603603</v>
      </c>
    </row>
    <row r="19" spans="2:9" ht="17.100000000000001" customHeight="1">
      <c r="B19" s="4" t="s">
        <v>19</v>
      </c>
      <c r="C19" s="5">
        <v>1099</v>
      </c>
      <c r="D19" s="10">
        <f t="shared" si="0"/>
        <v>1.1359407946417497E-2</v>
      </c>
      <c r="E19" s="10">
        <f t="shared" si="3"/>
        <v>0.94744077396948767</v>
      </c>
      <c r="F19" s="11">
        <v>48.651702239170604</v>
      </c>
      <c r="G19" s="10">
        <f t="shared" si="1"/>
        <v>3.1078623722166816E-2</v>
      </c>
      <c r="H19" s="12">
        <f t="shared" si="4"/>
        <v>0.29701942460311298</v>
      </c>
      <c r="I19" s="14">
        <f t="shared" si="2"/>
        <v>44269.064821811284</v>
      </c>
    </row>
    <row r="20" spans="2:9" ht="17.100000000000001" customHeight="1">
      <c r="B20" s="4" t="s">
        <v>20</v>
      </c>
      <c r="C20" s="5">
        <v>814</v>
      </c>
      <c r="D20" s="10">
        <f t="shared" si="0"/>
        <v>8.4136106172737427E-3</v>
      </c>
      <c r="E20" s="10">
        <f t="shared" si="3"/>
        <v>0.95585438458676142</v>
      </c>
      <c r="F20" s="11">
        <v>43.502322819331198</v>
      </c>
      <c r="G20" s="10">
        <f t="shared" si="1"/>
        <v>2.7789209004360497E-2</v>
      </c>
      <c r="H20" s="12">
        <f t="shared" si="4"/>
        <v>0.32480863360747347</v>
      </c>
      <c r="I20" s="14">
        <f t="shared" si="2"/>
        <v>53442.657026205401</v>
      </c>
    </row>
    <row r="21" spans="2:9" ht="17.100000000000001" customHeight="1">
      <c r="B21" s="4" t="s">
        <v>21</v>
      </c>
      <c r="C21" s="5">
        <v>2051</v>
      </c>
      <c r="D21" s="10">
        <f t="shared" si="0"/>
        <v>2.1199404638855585E-2</v>
      </c>
      <c r="E21" s="10">
        <f t="shared" si="3"/>
        <v>0.97705378922561703</v>
      </c>
      <c r="F21" s="11">
        <v>159.33020829743703</v>
      </c>
      <c r="G21" s="10">
        <f t="shared" si="1"/>
        <v>0.10177986305407682</v>
      </c>
      <c r="H21" s="12">
        <f t="shared" si="4"/>
        <v>0.4265884966615503</v>
      </c>
      <c r="I21" s="14">
        <f t="shared" si="2"/>
        <v>77684.158116741601</v>
      </c>
    </row>
    <row r="22" spans="2:9" ht="17.100000000000001" customHeight="1">
      <c r="B22" s="21" t="s">
        <v>22</v>
      </c>
      <c r="C22" s="22">
        <v>813</v>
      </c>
      <c r="D22" s="23">
        <f t="shared" si="0"/>
        <v>8.4032744862942901E-3</v>
      </c>
      <c r="E22" s="23">
        <f t="shared" si="3"/>
        <v>0.98545706371191133</v>
      </c>
      <c r="F22" s="24">
        <v>108.669106368192</v>
      </c>
      <c r="G22" s="23">
        <f t="shared" si="1"/>
        <v>6.9417638265532877E-2</v>
      </c>
      <c r="H22" s="25">
        <f t="shared" si="4"/>
        <v>0.49600613492708318</v>
      </c>
      <c r="I22" s="26">
        <f t="shared" si="2"/>
        <v>133664.33747625092</v>
      </c>
    </row>
    <row r="23" spans="2:9" ht="17.100000000000001" customHeight="1">
      <c r="B23" s="4" t="s">
        <v>23</v>
      </c>
      <c r="C23" s="5">
        <v>1084</v>
      </c>
      <c r="D23" s="10">
        <f t="shared" si="0"/>
        <v>1.1204365981725721E-2</v>
      </c>
      <c r="E23" s="10">
        <f t="shared" si="3"/>
        <v>0.99666142969363702</v>
      </c>
      <c r="F23" s="11">
        <v>301.89989896515999</v>
      </c>
      <c r="G23" s="10">
        <f t="shared" si="1"/>
        <v>0.19285313627000317</v>
      </c>
      <c r="H23" s="12">
        <f t="shared" si="4"/>
        <v>0.68885927119708634</v>
      </c>
      <c r="I23" s="14">
        <f t="shared" si="2"/>
        <v>278505.44184977858</v>
      </c>
    </row>
    <row r="24" spans="2:9" ht="17.100000000000001" customHeight="1">
      <c r="B24" s="4" t="s">
        <v>24</v>
      </c>
      <c r="C24" s="5">
        <v>220</v>
      </c>
      <c r="D24" s="10">
        <f t="shared" si="0"/>
        <v>2.2739488154793898E-3</v>
      </c>
      <c r="E24" s="10">
        <f t="shared" si="3"/>
        <v>0.9989353785091164</v>
      </c>
      <c r="F24" s="11">
        <v>174.63342296710198</v>
      </c>
      <c r="G24" s="10">
        <f t="shared" si="1"/>
        <v>0.11155553026752822</v>
      </c>
      <c r="H24" s="12">
        <f t="shared" si="4"/>
        <v>0.80041480146461452</v>
      </c>
      <c r="I24" s="14">
        <f t="shared" si="2"/>
        <v>793788.28621409996</v>
      </c>
    </row>
    <row r="25" spans="2:9" ht="17.100000000000001" customHeight="1">
      <c r="B25" s="4" t="s">
        <v>25</v>
      </c>
      <c r="C25" s="5">
        <v>45</v>
      </c>
      <c r="D25" s="10">
        <f t="shared" si="0"/>
        <v>4.6512589407532971E-4</v>
      </c>
      <c r="E25" s="10">
        <f t="shared" si="3"/>
        <v>0.99940050440319173</v>
      </c>
      <c r="F25" s="11">
        <v>66.647895588913002</v>
      </c>
      <c r="G25" s="10">
        <f t="shared" si="1"/>
        <v>4.2574561085232027E-2</v>
      </c>
      <c r="H25" s="12">
        <f t="shared" si="4"/>
        <v>0.84298936254984658</v>
      </c>
      <c r="I25" s="14">
        <f t="shared" si="2"/>
        <v>1481064.346420289</v>
      </c>
    </row>
    <row r="26" spans="2:9" ht="17.100000000000001" customHeight="1">
      <c r="B26" s="4" t="s">
        <v>26</v>
      </c>
      <c r="C26" s="5">
        <v>20</v>
      </c>
      <c r="D26" s="10">
        <f t="shared" si="0"/>
        <v>2.0672261958903544E-4</v>
      </c>
      <c r="E26" s="10">
        <f t="shared" si="3"/>
        <v>0.99960722702278071</v>
      </c>
      <c r="F26" s="11">
        <v>43.364269659240698</v>
      </c>
      <c r="G26" s="10">
        <f t="shared" si="1"/>
        <v>2.7701020883110047E-2</v>
      </c>
      <c r="H26" s="12">
        <f t="shared" si="4"/>
        <v>0.87069038343295657</v>
      </c>
      <c r="I26" s="14">
        <f t="shared" si="2"/>
        <v>2168213.4829620351</v>
      </c>
    </row>
    <row r="27" spans="2:9" ht="17.100000000000001" customHeight="1" thickBot="1">
      <c r="B27" s="6" t="s">
        <v>27</v>
      </c>
      <c r="C27" s="7">
        <v>38</v>
      </c>
      <c r="D27" s="10">
        <f t="shared" si="0"/>
        <v>3.9277297721916735E-4</v>
      </c>
      <c r="E27" s="10">
        <f t="shared" si="3"/>
        <v>0.99999999999999989</v>
      </c>
      <c r="F27" s="15">
        <v>202.42636926660202</v>
      </c>
      <c r="G27" s="10">
        <f t="shared" si="1"/>
        <v>0.1293096165670434</v>
      </c>
      <c r="H27" s="12">
        <f t="shared" si="4"/>
        <v>1</v>
      </c>
      <c r="I27" s="14">
        <f t="shared" si="2"/>
        <v>5327009.7175421584</v>
      </c>
    </row>
    <row r="28" spans="2:9" ht="17.100000000000001" customHeight="1" thickTop="1" thickBot="1">
      <c r="B28" s="9" t="s">
        <v>2</v>
      </c>
      <c r="C28" s="8">
        <v>96748</v>
      </c>
      <c r="D28" s="16">
        <f>C28/C$28</f>
        <v>1</v>
      </c>
      <c r="E28" s="17"/>
      <c r="F28" s="18">
        <v>1565.4394053643307</v>
      </c>
      <c r="G28" s="16">
        <f>F28/F$28</f>
        <v>1</v>
      </c>
      <c r="H28" s="19"/>
      <c r="I28" s="20">
        <f t="shared" si="2"/>
        <v>16180.586734240818</v>
      </c>
    </row>
    <row r="29" spans="2:9" ht="15.95" customHeight="1" thickTop="1">
      <c r="C29" s="2"/>
    </row>
  </sheetData>
  <mergeCells count="11">
    <mergeCell ref="B2:I2"/>
    <mergeCell ref="D6:D7"/>
    <mergeCell ref="F6:F7"/>
    <mergeCell ref="H6:H7"/>
    <mergeCell ref="B5:B6"/>
    <mergeCell ref="F5:H5"/>
    <mergeCell ref="B4:I4"/>
    <mergeCell ref="C6:C7"/>
    <mergeCell ref="E6:E7"/>
    <mergeCell ref="G6:G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C.VIII</vt:lpstr>
      <vt:lpstr>C.VIII!Área_de_impresión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2014-11-03T11:20:12Z</cp:lastPrinted>
  <dcterms:created xsi:type="dcterms:W3CDTF">2001-12-13T08:15:43Z</dcterms:created>
  <dcterms:modified xsi:type="dcterms:W3CDTF">2020-03-30T14:49:21Z</dcterms:modified>
</cp:coreProperties>
</file>