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8930" windowHeight="5805" tabRatio="688"/>
  </bookViews>
  <sheets>
    <sheet name="C.XI" sheetId="72" r:id="rId1"/>
  </sheets>
  <definedNames>
    <definedName name="_xlnm.Print_Area" localSheetId="0">C.XI!$B$2:$I$29</definedName>
  </definedNames>
  <calcPr calcId="162913"/>
</workbook>
</file>

<file path=xl/calcChain.xml><?xml version="1.0" encoding="utf-8"?>
<calcChain xmlns="http://schemas.openxmlformats.org/spreadsheetml/2006/main">
  <c r="I8" i="72"/>
  <c r="I9"/>
  <c r="G8"/>
  <c r="H8" s="1"/>
  <c r="H9" s="1"/>
  <c r="G9"/>
  <c r="D8"/>
  <c r="D9"/>
  <c r="G10" l="1"/>
  <c r="H10" s="1"/>
  <c r="E8" l="1"/>
  <c r="E9" s="1"/>
  <c r="I26" l="1"/>
  <c r="I27"/>
  <c r="G26"/>
  <c r="G27"/>
  <c r="D26"/>
  <c r="D27"/>
  <c r="I28" l="1"/>
  <c r="G28"/>
  <c r="D28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D10"/>
  <c r="E10" s="1"/>
  <c r="H11" l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<sst xmlns="http://schemas.openxmlformats.org/spreadsheetml/2006/main" count="34" uniqueCount="32">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</sst>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0" fontId="5" fillId="3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1" xfId="0" applyFont="1" applyFill="1" applyBorder="1" applyAlignment="1" applyProtection="1">
      <alignment horizontal="centerContinuous" vertical="center"/>
    </xf>
    <xf numFmtId="0" fontId="6" fillId="4" borderId="19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5" borderId="35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21" xfId="0" applyNumberFormat="1" applyFont="1" applyBorder="1" applyAlignment="1" applyProtection="1">
      <alignment horizontal="right" vertical="center" indent="1"/>
    </xf>
    <xf numFmtId="0" fontId="9" fillId="0" borderId="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  <xf numFmtId="0" fontId="5" fillId="8" borderId="21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6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6" t="s">
        <v>29</v>
      </c>
      <c r="C5" s="27" t="s">
        <v>4</v>
      </c>
      <c r="D5" s="28"/>
      <c r="E5" s="29"/>
      <c r="F5" s="48" t="s">
        <v>0</v>
      </c>
      <c r="G5" s="49"/>
      <c r="H5" s="50"/>
      <c r="I5" s="53" t="s">
        <v>30</v>
      </c>
    </row>
    <row r="6" spans="2:9" ht="17.100000000000001" customHeight="1">
      <c r="B6" s="47"/>
      <c r="C6" s="51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4"/>
    </row>
    <row r="7" spans="2:9" ht="17.100000000000001" customHeight="1">
      <c r="B7" s="30" t="s">
        <v>3</v>
      </c>
      <c r="C7" s="52"/>
      <c r="D7" s="41"/>
      <c r="E7" s="41"/>
      <c r="F7" s="43"/>
      <c r="G7" s="41"/>
      <c r="H7" s="45"/>
      <c r="I7" s="55"/>
    </row>
    <row r="8" spans="2:9" ht="17.100000000000001" customHeight="1">
      <c r="B8" s="3" t="s">
        <v>8</v>
      </c>
      <c r="C8" s="5">
        <v>17</v>
      </c>
      <c r="D8" s="10">
        <f t="shared" ref="D8:D25" si="0">C8/C$28</f>
        <v>1.7527580162903392E-3</v>
      </c>
      <c r="E8" s="32">
        <f>D8</f>
        <v>1.7527580162903392E-3</v>
      </c>
      <c r="F8" s="11">
        <v>1.1097499999820099E-3</v>
      </c>
      <c r="G8" s="10">
        <f t="shared" ref="G8:G10" si="1">F8/F$28</f>
        <v>2.8244354907954527E-6</v>
      </c>
      <c r="H8" s="12">
        <f t="shared" ref="H8:H10" si="2">H7+G8</f>
        <v>2.8244354907954527E-6</v>
      </c>
      <c r="I8" s="13">
        <f t="shared" ref="I8:I28" si="3">F8*10^6/C8</f>
        <v>65.279411763647644</v>
      </c>
    </row>
    <row r="9" spans="2:9" ht="17.100000000000001" customHeight="1">
      <c r="B9" s="4" t="s">
        <v>9</v>
      </c>
      <c r="C9" s="5">
        <v>232</v>
      </c>
      <c r="D9" s="10">
        <f t="shared" si="0"/>
        <v>2.3919991751726981E-2</v>
      </c>
      <c r="E9" s="10">
        <f t="shared" ref="E9:E25" si="4">E8+D9</f>
        <v>2.5672749768017322E-2</v>
      </c>
      <c r="F9" s="11">
        <v>1.8422869999689399E-2</v>
      </c>
      <c r="G9" s="10">
        <f t="shared" si="1"/>
        <v>4.6888225159069228E-5</v>
      </c>
      <c r="H9" s="12">
        <f t="shared" si="2"/>
        <v>4.9712660649864683E-5</v>
      </c>
      <c r="I9" s="13">
        <f t="shared" si="3"/>
        <v>79.408922412454302</v>
      </c>
    </row>
    <row r="10" spans="2:9" ht="17.100000000000001" customHeight="1">
      <c r="B10" s="4" t="s">
        <v>10</v>
      </c>
      <c r="C10" s="5">
        <v>261</v>
      </c>
      <c r="D10" s="10">
        <f t="shared" si="0"/>
        <v>2.6909990720692854E-2</v>
      </c>
      <c r="E10" s="10">
        <f t="shared" si="4"/>
        <v>5.2582740488710172E-2</v>
      </c>
      <c r="F10" s="11">
        <v>5.9581449999036001E-2</v>
      </c>
      <c r="G10" s="10">
        <f t="shared" si="1"/>
        <v>1.5164132640059475E-4</v>
      </c>
      <c r="H10" s="12">
        <f t="shared" si="2"/>
        <v>2.0135398705045944E-4</v>
      </c>
      <c r="I10" s="13">
        <f t="shared" si="3"/>
        <v>228.28141762082757</v>
      </c>
    </row>
    <row r="11" spans="2:9" ht="17.100000000000001" customHeight="1">
      <c r="B11" s="4" t="s">
        <v>11</v>
      </c>
      <c r="C11" s="5">
        <v>265</v>
      </c>
      <c r="D11" s="10">
        <f t="shared" si="0"/>
        <v>2.7322404371584699E-2</v>
      </c>
      <c r="E11" s="10">
        <f t="shared" si="4"/>
        <v>7.9905144860294874E-2</v>
      </c>
      <c r="F11" s="11">
        <v>0.117856709997917</v>
      </c>
      <c r="G11" s="10">
        <f t="shared" ref="G11:G25" si="5">F11/F$28</f>
        <v>2.9995825596026163E-4</v>
      </c>
      <c r="H11" s="12">
        <f t="shared" ref="H11:H25" si="6">H10+G11</f>
        <v>5.013122430107211E-4</v>
      </c>
      <c r="I11" s="13">
        <f t="shared" si="3"/>
        <v>444.7423018789321</v>
      </c>
    </row>
    <row r="12" spans="2:9" ht="17.100000000000001" customHeight="1">
      <c r="B12" s="20" t="s">
        <v>12</v>
      </c>
      <c r="C12" s="21">
        <v>600</v>
      </c>
      <c r="D12" s="22">
        <f t="shared" si="0"/>
        <v>6.186204763377668E-2</v>
      </c>
      <c r="E12" s="22">
        <f t="shared" si="4"/>
        <v>0.14176719249407155</v>
      </c>
      <c r="F12" s="23">
        <v>0.59274869999039104</v>
      </c>
      <c r="G12" s="22">
        <f t="shared" si="5"/>
        <v>1.5086104666842683E-3</v>
      </c>
      <c r="H12" s="24">
        <f t="shared" si="6"/>
        <v>2.0099227096949893E-3</v>
      </c>
      <c r="I12" s="25">
        <f t="shared" si="3"/>
        <v>987.91449998398502</v>
      </c>
    </row>
    <row r="13" spans="2:9" ht="17.100000000000001" customHeight="1">
      <c r="B13" s="4" t="s">
        <v>13</v>
      </c>
      <c r="C13" s="5">
        <v>511</v>
      </c>
      <c r="D13" s="10">
        <f t="shared" si="0"/>
        <v>5.268584390143314E-2</v>
      </c>
      <c r="E13" s="10">
        <f t="shared" si="4"/>
        <v>0.19445303639550468</v>
      </c>
      <c r="F13" s="11">
        <v>1.09234570998226</v>
      </c>
      <c r="G13" s="10">
        <f t="shared" si="5"/>
        <v>2.7801396634756178E-3</v>
      </c>
      <c r="H13" s="12">
        <f t="shared" si="6"/>
        <v>4.7900623731706067E-3</v>
      </c>
      <c r="I13" s="13">
        <f t="shared" si="3"/>
        <v>2137.662837538669</v>
      </c>
    </row>
    <row r="14" spans="2:9" ht="17.100000000000001" customHeight="1">
      <c r="B14" s="4" t="s">
        <v>14</v>
      </c>
      <c r="C14" s="5">
        <v>990</v>
      </c>
      <c r="D14" s="10">
        <f t="shared" si="0"/>
        <v>0.10207237859573152</v>
      </c>
      <c r="E14" s="10">
        <f t="shared" si="4"/>
        <v>0.29652541499123619</v>
      </c>
      <c r="F14" s="11">
        <v>5.3493326899185201</v>
      </c>
      <c r="G14" s="10">
        <f t="shared" si="5"/>
        <v>1.3614638523742378E-2</v>
      </c>
      <c r="H14" s="12">
        <f t="shared" si="6"/>
        <v>1.8404700896912984E-2</v>
      </c>
      <c r="I14" s="13">
        <f t="shared" si="3"/>
        <v>5403.3663534530506</v>
      </c>
    </row>
    <row r="15" spans="2:9" ht="17.100000000000001" customHeight="1">
      <c r="B15" s="4" t="s">
        <v>15</v>
      </c>
      <c r="C15" s="5">
        <v>1296</v>
      </c>
      <c r="D15" s="10">
        <f t="shared" si="0"/>
        <v>0.13362202288895764</v>
      </c>
      <c r="E15" s="10">
        <f t="shared" si="4"/>
        <v>0.43014743788019383</v>
      </c>
      <c r="F15" s="11">
        <v>12.835785079785001</v>
      </c>
      <c r="G15" s="10">
        <f t="shared" si="5"/>
        <v>3.2668481128321887E-2</v>
      </c>
      <c r="H15" s="12">
        <f t="shared" si="6"/>
        <v>5.1073182025234871E-2</v>
      </c>
      <c r="I15" s="13">
        <f t="shared" si="3"/>
        <v>9904.1551541550925</v>
      </c>
    </row>
    <row r="16" spans="2:9" ht="17.100000000000001" customHeight="1">
      <c r="B16" s="4" t="s">
        <v>16</v>
      </c>
      <c r="C16" s="5">
        <v>1005</v>
      </c>
      <c r="D16" s="10">
        <f t="shared" si="0"/>
        <v>0.10361892978657594</v>
      </c>
      <c r="E16" s="10">
        <f t="shared" si="4"/>
        <v>0.53376636766676977</v>
      </c>
      <c r="F16" s="11">
        <v>15.5339850297435</v>
      </c>
      <c r="G16" s="10">
        <f t="shared" si="5"/>
        <v>3.9535695996579454E-2</v>
      </c>
      <c r="H16" s="12">
        <f t="shared" si="6"/>
        <v>9.0608878021814332E-2</v>
      </c>
      <c r="I16" s="13">
        <f t="shared" si="3"/>
        <v>15456.701522132837</v>
      </c>
    </row>
    <row r="17" spans="2:9" ht="17.100000000000001" customHeight="1">
      <c r="B17" s="20" t="s">
        <v>17</v>
      </c>
      <c r="C17" s="21">
        <v>781</v>
      </c>
      <c r="D17" s="22">
        <f t="shared" si="0"/>
        <v>8.0523765336632649E-2</v>
      </c>
      <c r="E17" s="22">
        <f t="shared" si="4"/>
        <v>0.61429013300340241</v>
      </c>
      <c r="F17" s="23">
        <v>15.862059069734501</v>
      </c>
      <c r="G17" s="22">
        <f t="shared" si="5"/>
        <v>4.0370680418453077E-2</v>
      </c>
      <c r="H17" s="24">
        <f t="shared" si="6"/>
        <v>0.1309795584402674</v>
      </c>
      <c r="I17" s="25">
        <f t="shared" si="3"/>
        <v>20309.934788392446</v>
      </c>
    </row>
    <row r="18" spans="2:9" ht="17.100000000000001" customHeight="1">
      <c r="B18" s="4" t="s">
        <v>18</v>
      </c>
      <c r="C18" s="5">
        <v>588</v>
      </c>
      <c r="D18" s="10">
        <f t="shared" si="0"/>
        <v>6.0624806681101144E-2</v>
      </c>
      <c r="E18" s="10">
        <f t="shared" si="4"/>
        <v>0.67491493968450356</v>
      </c>
      <c r="F18" s="11">
        <v>14.406044579774299</v>
      </c>
      <c r="G18" s="10">
        <f t="shared" si="5"/>
        <v>3.6664963815053485E-2</v>
      </c>
      <c r="H18" s="12">
        <f t="shared" si="6"/>
        <v>0.16764452225532089</v>
      </c>
      <c r="I18" s="13">
        <f t="shared" si="3"/>
        <v>24500.075815942688</v>
      </c>
    </row>
    <row r="19" spans="2:9" ht="17.100000000000001" customHeight="1">
      <c r="B19" s="4" t="s">
        <v>19</v>
      </c>
      <c r="C19" s="5">
        <v>484</v>
      </c>
      <c r="D19" s="10">
        <f t="shared" si="0"/>
        <v>4.9902051757913186E-2</v>
      </c>
      <c r="E19" s="10">
        <f t="shared" si="4"/>
        <v>0.72481699144241674</v>
      </c>
      <c r="F19" s="11">
        <v>14.009877079761701</v>
      </c>
      <c r="G19" s="10">
        <f t="shared" si="5"/>
        <v>3.5656674067494634E-2</v>
      </c>
      <c r="H19" s="12">
        <f t="shared" si="6"/>
        <v>0.20330119632281551</v>
      </c>
      <c r="I19" s="13">
        <f t="shared" si="3"/>
        <v>28946.027024301035</v>
      </c>
    </row>
    <row r="20" spans="2:9" ht="17.100000000000001" customHeight="1">
      <c r="B20" s="4" t="s">
        <v>20</v>
      </c>
      <c r="C20" s="5">
        <v>377</v>
      </c>
      <c r="D20" s="10">
        <f t="shared" si="0"/>
        <v>3.8869986596556348E-2</v>
      </c>
      <c r="E20" s="10">
        <f t="shared" si="4"/>
        <v>0.76368697803897312</v>
      </c>
      <c r="F20" s="11">
        <v>13.246496289782399</v>
      </c>
      <c r="G20" s="10">
        <f t="shared" si="5"/>
        <v>3.3713786213253626E-2</v>
      </c>
      <c r="H20" s="12">
        <f t="shared" si="6"/>
        <v>0.23701498253606915</v>
      </c>
      <c r="I20" s="13">
        <f t="shared" si="3"/>
        <v>35136.594933109809</v>
      </c>
    </row>
    <row r="21" spans="2:9" ht="17.100000000000001" customHeight="1">
      <c r="B21" s="4" t="s">
        <v>21</v>
      </c>
      <c r="C21" s="5">
        <v>1009</v>
      </c>
      <c r="D21" s="10">
        <f t="shared" si="0"/>
        <v>0.10403134343746778</v>
      </c>
      <c r="E21" s="10">
        <f t="shared" si="4"/>
        <v>0.8677183214764409</v>
      </c>
      <c r="F21" s="11">
        <v>46.261270429257998</v>
      </c>
      <c r="G21" s="10">
        <f t="shared" si="5"/>
        <v>0.11774000815661242</v>
      </c>
      <c r="H21" s="12">
        <f t="shared" si="6"/>
        <v>0.35475499069268157</v>
      </c>
      <c r="I21" s="13">
        <f t="shared" si="3"/>
        <v>45848.632734646184</v>
      </c>
    </row>
    <row r="22" spans="2:9" ht="17.100000000000001" customHeight="1">
      <c r="B22" s="20" t="s">
        <v>22</v>
      </c>
      <c r="C22" s="21">
        <v>424</v>
      </c>
      <c r="D22" s="22">
        <f t="shared" si="0"/>
        <v>4.3715846994535519E-2</v>
      </c>
      <c r="E22" s="22">
        <f t="shared" si="4"/>
        <v>0.91143416847097647</v>
      </c>
      <c r="F22" s="23">
        <v>31.366251439496498</v>
      </c>
      <c r="G22" s="22">
        <f t="shared" si="5"/>
        <v>7.9830550827090813E-2</v>
      </c>
      <c r="H22" s="24">
        <f t="shared" si="6"/>
        <v>0.43458554151977236</v>
      </c>
      <c r="I22" s="25">
        <f t="shared" si="3"/>
        <v>73977.008112020048</v>
      </c>
    </row>
    <row r="23" spans="2:9" ht="17.100000000000001" customHeight="1">
      <c r="B23" s="4" t="s">
        <v>23</v>
      </c>
      <c r="C23" s="5">
        <v>643</v>
      </c>
      <c r="D23" s="10">
        <f t="shared" si="0"/>
        <v>6.6295494380864003E-2</v>
      </c>
      <c r="E23" s="10">
        <f t="shared" si="4"/>
        <v>0.97772966285184049</v>
      </c>
      <c r="F23" s="11">
        <v>91.130059758542103</v>
      </c>
      <c r="G23" s="10">
        <f t="shared" si="5"/>
        <v>0.23193599915702579</v>
      </c>
      <c r="H23" s="12">
        <f t="shared" si="6"/>
        <v>0.66652154067679814</v>
      </c>
      <c r="I23" s="13">
        <f t="shared" si="3"/>
        <v>141726.375985291</v>
      </c>
    </row>
    <row r="24" spans="2:9" ht="17.100000000000001" customHeight="1">
      <c r="B24" s="4" t="s">
        <v>24</v>
      </c>
      <c r="C24" s="5">
        <v>150</v>
      </c>
      <c r="D24" s="10">
        <f t="shared" si="0"/>
        <v>1.546551190844417E-2</v>
      </c>
      <c r="E24" s="10">
        <f t="shared" si="4"/>
        <v>0.99319517476028463</v>
      </c>
      <c r="F24" s="11">
        <v>51.378094449156798</v>
      </c>
      <c r="G24" s="10">
        <f t="shared" si="5"/>
        <v>0.13076288660868821</v>
      </c>
      <c r="H24" s="12">
        <f t="shared" si="6"/>
        <v>0.79728442728548632</v>
      </c>
      <c r="I24" s="13">
        <f t="shared" si="3"/>
        <v>342520.62966104533</v>
      </c>
    </row>
    <row r="25" spans="2:9" ht="17.100000000000001" customHeight="1">
      <c r="B25" s="4" t="s">
        <v>25</v>
      </c>
      <c r="C25" s="5">
        <v>30</v>
      </c>
      <c r="D25" s="10">
        <f t="shared" si="0"/>
        <v>3.0931023816888341E-3</v>
      </c>
      <c r="E25" s="10">
        <f t="shared" si="4"/>
        <v>0.99628827714197343</v>
      </c>
      <c r="F25" s="11">
        <v>17.7498944796972</v>
      </c>
      <c r="G25" s="10">
        <f t="shared" si="5"/>
        <v>4.5175428634506666E-2</v>
      </c>
      <c r="H25" s="12">
        <f t="shared" si="6"/>
        <v>0.84245985591999295</v>
      </c>
      <c r="I25" s="13">
        <f t="shared" si="3"/>
        <v>591663.14932324004</v>
      </c>
    </row>
    <row r="26" spans="2:9" ht="17.100000000000001" customHeight="1">
      <c r="B26" s="4" t="s">
        <v>26</v>
      </c>
      <c r="C26" s="5">
        <v>9</v>
      </c>
      <c r="D26" s="10">
        <f t="shared" ref="D26:D27" si="7">C26/C$28</f>
        <v>9.2793071450665012E-4</v>
      </c>
      <c r="E26" s="10">
        <f t="shared" ref="E26:E27" si="8">E25+D26</f>
        <v>0.99721620785648013</v>
      </c>
      <c r="F26" s="11">
        <v>6.9975327499008193</v>
      </c>
      <c r="G26" s="10">
        <f t="shared" ref="G26:G27" si="9">F26/F$28</f>
        <v>1.7809488485824528E-2</v>
      </c>
      <c r="H26" s="12">
        <f t="shared" ref="H26:H27" si="10">H25+G26</f>
        <v>0.86026934440581748</v>
      </c>
      <c r="I26" s="13">
        <f t="shared" si="3"/>
        <v>777503.63887786889</v>
      </c>
    </row>
    <row r="27" spans="2:9" ht="17.100000000000001" customHeight="1" thickBot="1">
      <c r="B27" s="6" t="s">
        <v>27</v>
      </c>
      <c r="C27" s="7">
        <v>27</v>
      </c>
      <c r="D27" s="10">
        <f t="shared" si="7"/>
        <v>2.7837921435199505E-3</v>
      </c>
      <c r="E27" s="10">
        <f t="shared" si="8"/>
        <v>1</v>
      </c>
      <c r="F27" s="14">
        <v>54.9016238991737</v>
      </c>
      <c r="G27" s="10">
        <f t="shared" si="9"/>
        <v>0.1397306555941823</v>
      </c>
      <c r="H27" s="12">
        <f t="shared" si="10"/>
        <v>0.99999999999999978</v>
      </c>
      <c r="I27" s="13">
        <f t="shared" si="3"/>
        <v>2033393.477747174</v>
      </c>
    </row>
    <row r="28" spans="2:9" ht="17.100000000000001" customHeight="1" thickTop="1" thickBot="1">
      <c r="B28" s="9" t="s">
        <v>2</v>
      </c>
      <c r="C28" s="8">
        <v>9699</v>
      </c>
      <c r="D28" s="15">
        <f>C28/C$28</f>
        <v>1</v>
      </c>
      <c r="E28" s="16"/>
      <c r="F28" s="17">
        <v>392.91037221369436</v>
      </c>
      <c r="G28" s="15">
        <f>F28/F$28</f>
        <v>1</v>
      </c>
      <c r="H28" s="18"/>
      <c r="I28" s="19">
        <f t="shared" si="3"/>
        <v>40510.400269480808</v>
      </c>
    </row>
    <row r="29" spans="2:9" ht="15.95" customHeight="1" thickTop="1">
      <c r="B29" s="33"/>
      <c r="C29" s="2"/>
    </row>
    <row r="30" spans="2:9" ht="15.95" customHeight="1">
      <c r="C30" s="2"/>
      <c r="F30" s="2"/>
    </row>
    <row r="31" spans="2:9" ht="15.95" customHeight="1">
      <c r="C31" s="2"/>
      <c r="F31" s="31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2020-03-30T14:52:04Z</dcterms:modified>
</cp:coreProperties>
</file>