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5" yWindow="6195" windowWidth="18930" windowHeight="5745" tabRatio="688"/>
  </bookViews>
  <sheets>
    <sheet name="C.XII" sheetId="71" r:id="rId1"/>
  </sheets>
  <definedNames>
    <definedName name="_xlnm.Print_Area" localSheetId="0">C.XII!$B$2:$I$29</definedName>
  </definedNames>
  <calcPr calcId="162913"/>
</workbook>
</file>

<file path=xl/calcChain.xml><?xml version="1.0" encoding="utf-8"?>
<calcChain xmlns="http://schemas.openxmlformats.org/spreadsheetml/2006/main">
  <c r="I26" i="71"/>
  <c r="I27"/>
  <c r="G26"/>
  <c r="G27"/>
  <c r="D26"/>
  <c r="D27"/>
  <c r="G8" l="1"/>
  <c r="D8"/>
  <c r="I8"/>
  <c r="H8" l="1"/>
  <c r="E8"/>
  <c r="I9" l="1"/>
  <c r="I10"/>
  <c r="I11"/>
  <c r="I12"/>
  <c r="I13"/>
  <c r="I14"/>
  <c r="I15"/>
  <c r="I16"/>
  <c r="I17"/>
  <c r="I18"/>
  <c r="I19"/>
  <c r="I20"/>
  <c r="I21"/>
  <c r="I22"/>
  <c r="I23"/>
  <c r="I24"/>
  <c r="I25"/>
  <c r="I28"/>
  <c r="G28"/>
  <c r="G9"/>
  <c r="H9" s="1"/>
  <c r="G10"/>
  <c r="G11"/>
  <c r="G12"/>
  <c r="G13"/>
  <c r="G14"/>
  <c r="G15"/>
  <c r="G16"/>
  <c r="G17"/>
  <c r="G18"/>
  <c r="G19"/>
  <c r="G20"/>
  <c r="G21"/>
  <c r="G22"/>
  <c r="G23"/>
  <c r="G24"/>
  <c r="G25"/>
  <c r="D28"/>
  <c r="D9"/>
  <c r="E9" s="1"/>
  <c r="D10"/>
  <c r="D11"/>
  <c r="D12"/>
  <c r="D13"/>
  <c r="D14"/>
  <c r="D15"/>
  <c r="D16"/>
  <c r="D17"/>
  <c r="D18"/>
  <c r="D19"/>
  <c r="D20"/>
  <c r="D21"/>
  <c r="D22"/>
  <c r="D23"/>
  <c r="D24"/>
  <c r="D25"/>
  <c r="H10" l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10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<sst xmlns="http://schemas.openxmlformats.org/spreadsheetml/2006/main" count="34" uniqueCount="32">
  <si>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</si>
  <si>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</si>
  <si>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</si>
  <si>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</si>
  <si>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</si>
  <si>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</si>
  <si>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</si>
  <si>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</si>
  <si>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</si>
  <si>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</si>
  <si>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</si>
  <si>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</si>
  <si>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</si>
  <si>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</si>
  <si>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</si>
  <si>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</si>
  <si>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</si>
  <si>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</si>
  <si>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</si>
  <si>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</si>
  <si>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</si>
  <si>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</si>
  <si>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</si>
  <si>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</si>
  <si>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</si>
  <si>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</si>
  <si>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</si>
  <si>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</si>
  <si>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C.XII. CUOTA A INGRESAR</t>
  </si>
  <si>
    <t>Tramos de base imponible</t>
  </si>
  <si>
    <t>Cuantía media               (euros)</t>
  </si>
  <si>
    <t>IP 2017.  DECLARANTES MUJERES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</si>
</sst>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4" xfId="0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2" borderId="17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0" fontId="6" fillId="3" borderId="26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8" xfId="0" applyNumberFormat="1" applyFont="1" applyFill="1" applyBorder="1" applyAlignment="1" applyProtection="1">
      <alignment horizontal="right" vertical="center" indent="1"/>
    </xf>
    <xf numFmtId="0" fontId="6" fillId="0" borderId="37" xfId="0" applyFont="1" applyFill="1" applyBorder="1" applyAlignment="1" applyProtection="1">
      <alignment horizontal="center" vertical="center"/>
    </xf>
    <xf numFmtId="3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3" fontId="5" fillId="0" borderId="4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1" xfId="0" applyFont="1" applyFill="1" applyBorder="1" applyAlignment="1" applyProtection="1">
      <alignment horizontal="centerContinuous" vertical="center"/>
    </xf>
    <xf numFmtId="0" fontId="7" fillId="4" borderId="19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5" borderId="35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 applyProtection="1">
      <alignment horizontal="center" vertical="center"/>
    </xf>
    <xf numFmtId="165" fontId="5" fillId="0" borderId="6" xfId="0" applyNumberFormat="1" applyFont="1" applyBorder="1" applyAlignment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4" xfId="0" applyFont="1" applyFill="1" applyBorder="1" applyAlignment="1" applyProtection="1">
      <alignment horizontal="center" vertical="center" wrapText="1"/>
    </xf>
    <xf numFmtId="0" fontId="6" fillId="8" borderId="36" xfId="0" applyFont="1" applyFill="1" applyBorder="1" applyAlignment="1" applyProtection="1">
      <alignment horizontal="center" vertical="center" wrapText="1"/>
    </xf>
    <xf numFmtId="0" fontId="6" fillId="8" borderId="21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4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/>
    </xf>
    <xf numFmtId="0" fontId="6" fillId="7" borderId="34" xfId="0" applyFont="1" applyFill="1" applyBorder="1" applyAlignment="1">
      <alignment horizontal="center" vertical="center"/>
    </xf>
    <xf numFmtId="0" fontId="6" fillId="7" borderId="36" xfId="0" applyFont="1" applyFill="1" applyBorder="1" applyAlignment="1">
      <alignment horizontal="center" vertical="center"/>
    </xf>
    <xf numFmtId="0" fontId="7" fillId="4" borderId="32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30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9" ht="15.95" customHeight="1" thickBot="1"/>
    <row r="2" spans="2:9" s="25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4" t="s">
        <v>29</v>
      </c>
      <c r="C5" s="26" t="s">
        <v>4</v>
      </c>
      <c r="D5" s="27"/>
      <c r="E5" s="28"/>
      <c r="F5" s="46" t="s">
        <v>0</v>
      </c>
      <c r="G5" s="47"/>
      <c r="H5" s="48"/>
      <c r="I5" s="51" t="s">
        <v>30</v>
      </c>
    </row>
    <row r="6" spans="2:9" ht="17.100000000000001" customHeight="1">
      <c r="B6" s="45"/>
      <c r="C6" s="49" t="s">
        <v>1</v>
      </c>
      <c r="D6" s="38" t="s">
        <v>5</v>
      </c>
      <c r="E6" s="38" t="s">
        <v>6</v>
      </c>
      <c r="F6" s="40" t="s">
        <v>7</v>
      </c>
      <c r="G6" s="38" t="s">
        <v>5</v>
      </c>
      <c r="H6" s="42" t="s">
        <v>6</v>
      </c>
      <c r="I6" s="52"/>
    </row>
    <row r="7" spans="2:9" ht="17.100000000000001" customHeight="1">
      <c r="B7" s="29" t="s">
        <v>3</v>
      </c>
      <c r="C7" s="50"/>
      <c r="D7" s="39"/>
      <c r="E7" s="39"/>
      <c r="F7" s="41"/>
      <c r="G7" s="39"/>
      <c r="H7" s="43"/>
      <c r="I7" s="53"/>
    </row>
    <row r="8" spans="2:9" ht="17.100000000000001" customHeight="1">
      <c r="B8" s="3" t="s">
        <v>8</v>
      </c>
      <c r="C8" s="5">
        <v>14161</v>
      </c>
      <c r="D8" s="10">
        <f t="shared" ref="D8:D27" si="0">C8/C$28</f>
        <v>0.16042096200466729</v>
      </c>
      <c r="E8" s="10">
        <f>D8</f>
        <v>0.16042096200466729</v>
      </c>
      <c r="F8" s="11">
        <v>3.2160835999468604</v>
      </c>
      <c r="G8" s="10">
        <f t="shared" ref="G8:G27" si="1">F8/F$28</f>
        <v>6.5987857125446442E-3</v>
      </c>
      <c r="H8" s="12">
        <f>G8</f>
        <v>6.5987857125446442E-3</v>
      </c>
      <c r="I8" s="13">
        <f t="shared" ref="I8:I28" si="2">F8*10^6/C8</f>
        <v>227.10850928231483</v>
      </c>
    </row>
    <row r="9" spans="2:9" ht="17.100000000000001" customHeight="1">
      <c r="B9" s="4" t="s">
        <v>9</v>
      </c>
      <c r="C9" s="5">
        <v>10415</v>
      </c>
      <c r="D9" s="10">
        <f t="shared" si="0"/>
        <v>0.11798491061920838</v>
      </c>
      <c r="E9" s="10">
        <f>E8+D9</f>
        <v>0.27840587262387567</v>
      </c>
      <c r="F9" s="11">
        <v>4.3083407399289602</v>
      </c>
      <c r="G9" s="10">
        <f t="shared" si="1"/>
        <v>8.8398875327391959E-3</v>
      </c>
      <c r="H9" s="12">
        <f>H8+G9</f>
        <v>1.543867324528384E-2</v>
      </c>
      <c r="I9" s="13">
        <f t="shared" si="2"/>
        <v>413.66689773681804</v>
      </c>
    </row>
    <row r="10" spans="2:9" ht="17.100000000000001" customHeight="1">
      <c r="B10" s="4" t="s">
        <v>10</v>
      </c>
      <c r="C10" s="5">
        <v>9590</v>
      </c>
      <c r="D10" s="10">
        <f t="shared" si="0"/>
        <v>0.10863901035412465</v>
      </c>
      <c r="E10" s="10">
        <f t="shared" ref="E10:E27" si="3">E9+D10</f>
        <v>0.38704488297800033</v>
      </c>
      <c r="F10" s="11">
        <v>6.5247162498948708</v>
      </c>
      <c r="G10" s="10">
        <f t="shared" si="1"/>
        <v>1.3387464296302979E-2</v>
      </c>
      <c r="H10" s="12">
        <f t="shared" ref="H10:H27" si="4">H9+G10</f>
        <v>2.8826137541586819E-2</v>
      </c>
      <c r="I10" s="13">
        <f t="shared" si="2"/>
        <v>680.36665796609702</v>
      </c>
    </row>
    <row r="11" spans="2:9" ht="17.100000000000001" customHeight="1">
      <c r="B11" s="4" t="s">
        <v>11</v>
      </c>
      <c r="C11" s="5">
        <v>8074</v>
      </c>
      <c r="D11" s="10">
        <f t="shared" si="0"/>
        <v>9.1465210594285973E-2</v>
      </c>
      <c r="E11" s="10">
        <f t="shared" si="3"/>
        <v>0.4785100935722863</v>
      </c>
      <c r="F11" s="11">
        <v>8.6400077298581799</v>
      </c>
      <c r="G11" s="10">
        <f t="shared" si="1"/>
        <v>1.7727636049325795E-2</v>
      </c>
      <c r="H11" s="12">
        <f t="shared" si="4"/>
        <v>4.6553773590912617E-2</v>
      </c>
      <c r="I11" s="13">
        <f t="shared" si="2"/>
        <v>1070.1025179413155</v>
      </c>
    </row>
    <row r="12" spans="2:9" ht="17.100000000000001" customHeight="1">
      <c r="B12" s="19" t="s">
        <v>12</v>
      </c>
      <c r="C12" s="20">
        <v>14811</v>
      </c>
      <c r="D12" s="21">
        <f t="shared" si="0"/>
        <v>0.16778439857715749</v>
      </c>
      <c r="E12" s="21">
        <f t="shared" si="3"/>
        <v>0.64629449214944379</v>
      </c>
      <c r="F12" s="22">
        <v>28.0027727995436</v>
      </c>
      <c r="G12" s="21">
        <f t="shared" si="1"/>
        <v>5.7456310235317047E-2</v>
      </c>
      <c r="H12" s="23">
        <f t="shared" si="4"/>
        <v>0.10401008382622967</v>
      </c>
      <c r="I12" s="24">
        <f t="shared" si="2"/>
        <v>1890.6740125274189</v>
      </c>
    </row>
    <row r="13" spans="2:9" ht="17.100000000000001" customHeight="1">
      <c r="B13" s="4" t="s">
        <v>13</v>
      </c>
      <c r="C13" s="5">
        <v>9457</v>
      </c>
      <c r="D13" s="10">
        <f t="shared" si="0"/>
        <v>0.10713233794775359</v>
      </c>
      <c r="E13" s="10">
        <f t="shared" si="3"/>
        <v>0.75342683009719735</v>
      </c>
      <c r="F13" s="11">
        <v>34.240608199432401</v>
      </c>
      <c r="G13" s="10">
        <f t="shared" si="1"/>
        <v>7.025515013943881E-2</v>
      </c>
      <c r="H13" s="12">
        <f t="shared" si="4"/>
        <v>0.17426523396566848</v>
      </c>
      <c r="I13" s="13">
        <f t="shared" si="2"/>
        <v>3620.662810556456</v>
      </c>
    </row>
    <row r="14" spans="2:9" ht="17.100000000000001" customHeight="1">
      <c r="B14" s="4" t="s">
        <v>14</v>
      </c>
      <c r="C14" s="5">
        <v>9613</v>
      </c>
      <c r="D14" s="10">
        <f t="shared" si="0"/>
        <v>0.10889956272515124</v>
      </c>
      <c r="E14" s="10">
        <f t="shared" si="3"/>
        <v>0.86232639282234858</v>
      </c>
      <c r="F14" s="11">
        <v>65.478928868937402</v>
      </c>
      <c r="G14" s="10">
        <f t="shared" si="1"/>
        <v>0.13435018303013344</v>
      </c>
      <c r="H14" s="12">
        <f t="shared" si="4"/>
        <v>0.30861541699580192</v>
      </c>
      <c r="I14" s="13">
        <f t="shared" si="2"/>
        <v>6811.4978538372416</v>
      </c>
    </row>
    <row r="15" spans="2:9" ht="17.100000000000001" customHeight="1">
      <c r="B15" s="4" t="s">
        <v>15</v>
      </c>
      <c r="C15" s="5">
        <v>4292</v>
      </c>
      <c r="D15" s="10">
        <f t="shared" si="0"/>
        <v>4.8621338106350678E-2</v>
      </c>
      <c r="E15" s="10">
        <f t="shared" si="3"/>
        <v>0.9109477309286993</v>
      </c>
      <c r="F15" s="11">
        <v>51.601033139173204</v>
      </c>
      <c r="G15" s="10">
        <f t="shared" si="1"/>
        <v>0.10587540704381722</v>
      </c>
      <c r="H15" s="12">
        <f t="shared" si="4"/>
        <v>0.41449082403961912</v>
      </c>
      <c r="I15" s="13">
        <f t="shared" si="2"/>
        <v>12022.607907542684</v>
      </c>
    </row>
    <row r="16" spans="2:9" ht="17.100000000000001" customHeight="1">
      <c r="B16" s="4" t="s">
        <v>16</v>
      </c>
      <c r="C16" s="5">
        <v>2405</v>
      </c>
      <c r="D16" s="10">
        <f t="shared" si="0"/>
        <v>2.7244715318213743E-2</v>
      </c>
      <c r="E16" s="10">
        <f t="shared" si="3"/>
        <v>0.938192446246913</v>
      </c>
      <c r="F16" s="11">
        <v>40.356631999314999</v>
      </c>
      <c r="G16" s="10">
        <f t="shared" si="1"/>
        <v>8.2804056041298799E-2</v>
      </c>
      <c r="H16" s="12">
        <f t="shared" si="4"/>
        <v>0.49729488008091793</v>
      </c>
      <c r="I16" s="13">
        <f t="shared" si="2"/>
        <v>16780.304365619544</v>
      </c>
    </row>
    <row r="17" spans="2:9" ht="17.100000000000001" customHeight="1">
      <c r="B17" s="19" t="s">
        <v>17</v>
      </c>
      <c r="C17" s="20">
        <v>1373</v>
      </c>
      <c r="D17" s="21">
        <f t="shared" si="0"/>
        <v>1.555384371389084E-2</v>
      </c>
      <c r="E17" s="21">
        <f t="shared" si="3"/>
        <v>0.95374628996080379</v>
      </c>
      <c r="F17" s="22">
        <v>27.604672729571099</v>
      </c>
      <c r="G17" s="21">
        <f t="shared" si="1"/>
        <v>5.6639485369837504E-2</v>
      </c>
      <c r="H17" s="23">
        <f t="shared" si="4"/>
        <v>0.55393436545075547</v>
      </c>
      <c r="I17" s="24">
        <f t="shared" si="2"/>
        <v>20105.369795754625</v>
      </c>
    </row>
    <row r="18" spans="2:9" ht="17.100000000000001" customHeight="1">
      <c r="B18" s="4" t="s">
        <v>18</v>
      </c>
      <c r="C18" s="5">
        <v>984</v>
      </c>
      <c r="D18" s="10">
        <f t="shared" si="0"/>
        <v>1.1147110134354397E-2</v>
      </c>
      <c r="E18" s="10">
        <f t="shared" si="3"/>
        <v>0.96489340009515823</v>
      </c>
      <c r="F18" s="11">
        <v>24.105314789595703</v>
      </c>
      <c r="G18" s="10">
        <f t="shared" si="1"/>
        <v>4.9459475130747062E-2</v>
      </c>
      <c r="H18" s="12">
        <f t="shared" si="4"/>
        <v>0.60339384058150258</v>
      </c>
      <c r="I18" s="13">
        <f t="shared" si="2"/>
        <v>24497.271127637909</v>
      </c>
    </row>
    <row r="19" spans="2:9" ht="17.100000000000001" customHeight="1">
      <c r="B19" s="4" t="s">
        <v>19</v>
      </c>
      <c r="C19" s="5">
        <v>627</v>
      </c>
      <c r="D19" s="10">
        <f t="shared" si="0"/>
        <v>7.1028842014636247E-3</v>
      </c>
      <c r="E19" s="10">
        <f t="shared" si="3"/>
        <v>0.97199628429662188</v>
      </c>
      <c r="F19" s="11">
        <v>17.272025509714599</v>
      </c>
      <c r="G19" s="10">
        <f t="shared" si="1"/>
        <v>3.5438878256179203E-2</v>
      </c>
      <c r="H19" s="12">
        <f t="shared" si="4"/>
        <v>0.63883271883768178</v>
      </c>
      <c r="I19" s="13">
        <f t="shared" si="2"/>
        <v>27547.090127136522</v>
      </c>
    </row>
    <row r="20" spans="2:9" ht="17.100000000000001" customHeight="1">
      <c r="B20" s="4" t="s">
        <v>20</v>
      </c>
      <c r="C20" s="5">
        <v>454</v>
      </c>
      <c r="D20" s="10">
        <f t="shared" si="0"/>
        <v>5.1430772367854639E-3</v>
      </c>
      <c r="E20" s="10">
        <f t="shared" si="3"/>
        <v>0.9771393615334073</v>
      </c>
      <c r="F20" s="11">
        <v>13.425709779788399</v>
      </c>
      <c r="G20" s="10">
        <f t="shared" si="1"/>
        <v>2.7546977285385996E-2</v>
      </c>
      <c r="H20" s="12">
        <f t="shared" si="4"/>
        <v>0.6663796961230678</v>
      </c>
      <c r="I20" s="13">
        <f t="shared" si="2"/>
        <v>29572.047973102202</v>
      </c>
    </row>
    <row r="21" spans="2:9" ht="17.100000000000001" customHeight="1">
      <c r="B21" s="4" t="s">
        <v>21</v>
      </c>
      <c r="C21" s="5">
        <v>1063</v>
      </c>
      <c r="D21" s="10">
        <f t="shared" si="0"/>
        <v>1.2042050887010897E-2</v>
      </c>
      <c r="E21" s="10">
        <f t="shared" si="3"/>
        <v>0.98918141242041824</v>
      </c>
      <c r="F21" s="11">
        <v>38.537956769363099</v>
      </c>
      <c r="G21" s="10">
        <f t="shared" si="1"/>
        <v>7.9072483851022488E-2</v>
      </c>
      <c r="H21" s="12">
        <f t="shared" si="4"/>
        <v>0.7454521799740903</v>
      </c>
      <c r="I21" s="13">
        <f t="shared" si="2"/>
        <v>36253.95745001232</v>
      </c>
    </row>
    <row r="22" spans="2:9" ht="17.100000000000001" customHeight="1">
      <c r="B22" s="19" t="s">
        <v>22</v>
      </c>
      <c r="C22" s="20">
        <v>395</v>
      </c>
      <c r="D22" s="21">
        <f t="shared" si="0"/>
        <v>4.4747037632825067E-3</v>
      </c>
      <c r="E22" s="21">
        <f t="shared" si="3"/>
        <v>0.99365611618370075</v>
      </c>
      <c r="F22" s="22">
        <v>21.415417359649098</v>
      </c>
      <c r="G22" s="21">
        <f t="shared" si="1"/>
        <v>4.3940322354607944E-2</v>
      </c>
      <c r="H22" s="23">
        <f t="shared" si="4"/>
        <v>0.78939250232869829</v>
      </c>
      <c r="I22" s="24">
        <f t="shared" si="2"/>
        <v>54216.246480124304</v>
      </c>
    </row>
    <row r="23" spans="2:9" ht="17.100000000000001" customHeight="1">
      <c r="B23" s="4" t="s">
        <v>23</v>
      </c>
      <c r="C23" s="5">
        <v>449</v>
      </c>
      <c r="D23" s="10">
        <f t="shared" si="0"/>
        <v>5.0864354169970769E-3</v>
      </c>
      <c r="E23" s="10">
        <f t="shared" si="3"/>
        <v>0.9987425516006978</v>
      </c>
      <c r="F23" s="11">
        <v>42.954355809328099</v>
      </c>
      <c r="G23" s="10">
        <f t="shared" si="1"/>
        <v>8.8134086256600019E-2</v>
      </c>
      <c r="H23" s="12">
        <f t="shared" si="4"/>
        <v>0.87752658858529831</v>
      </c>
      <c r="I23" s="13">
        <f t="shared" si="2"/>
        <v>95666.716724561469</v>
      </c>
    </row>
    <row r="24" spans="2:9" ht="17.100000000000001" customHeight="1">
      <c r="B24" s="4" t="s">
        <v>24</v>
      </c>
      <c r="C24" s="5">
        <v>73</v>
      </c>
      <c r="D24" s="10">
        <f t="shared" si="0"/>
        <v>8.2697056891043797E-4</v>
      </c>
      <c r="E24" s="10">
        <f t="shared" si="3"/>
        <v>0.99956952216960826</v>
      </c>
      <c r="F24" s="11">
        <v>17.834097109712602</v>
      </c>
      <c r="G24" s="10">
        <f t="shared" si="1"/>
        <v>3.6592141201071307E-2</v>
      </c>
      <c r="H24" s="12">
        <f t="shared" si="4"/>
        <v>0.91411872978636965</v>
      </c>
      <c r="I24" s="13">
        <f t="shared" si="2"/>
        <v>244302.70013304934</v>
      </c>
    </row>
    <row r="25" spans="2:9" ht="17.100000000000001" customHeight="1">
      <c r="B25" s="4" t="s">
        <v>25</v>
      </c>
      <c r="C25" s="5">
        <v>16</v>
      </c>
      <c r="D25" s="10">
        <f t="shared" si="0"/>
        <v>1.8125382332283572E-4</v>
      </c>
      <c r="E25" s="10">
        <f t="shared" si="3"/>
        <v>0.99975077599293105</v>
      </c>
      <c r="F25" s="11">
        <v>6.5612441398734997</v>
      </c>
      <c r="G25" s="10">
        <f t="shared" si="1"/>
        <v>1.3462412509248799E-2</v>
      </c>
      <c r="H25" s="12">
        <f t="shared" si="4"/>
        <v>0.9275811422956185</v>
      </c>
      <c r="I25" s="13">
        <f t="shared" si="2"/>
        <v>410077.75874209375</v>
      </c>
    </row>
    <row r="26" spans="2:9" ht="17.100000000000001" customHeight="1">
      <c r="B26" s="4" t="s">
        <v>26</v>
      </c>
      <c r="C26" s="5">
        <v>11</v>
      </c>
      <c r="D26" s="10">
        <f t="shared" si="0"/>
        <v>1.2461200353444955E-4</v>
      </c>
      <c r="E26" s="10">
        <f t="shared" si="3"/>
        <v>0.99987538799646547</v>
      </c>
      <c r="F26" s="11">
        <v>5.1475744399146999</v>
      </c>
      <c r="G26" s="10">
        <f t="shared" si="1"/>
        <v>1.0561833861821992E-2</v>
      </c>
      <c r="H26" s="12">
        <f t="shared" si="4"/>
        <v>0.93814297615744047</v>
      </c>
      <c r="I26" s="13">
        <f t="shared" si="2"/>
        <v>467961.31271951814</v>
      </c>
    </row>
    <row r="27" spans="2:9" ht="17.100000000000001" customHeight="1" thickBot="1">
      <c r="B27" s="6" t="s">
        <v>27</v>
      </c>
      <c r="C27" s="7">
        <v>11</v>
      </c>
      <c r="D27" s="10">
        <f t="shared" si="0"/>
        <v>1.2461200353444955E-4</v>
      </c>
      <c r="E27" s="10">
        <f t="shared" si="3"/>
        <v>0.99999999999999989</v>
      </c>
      <c r="F27" s="31">
        <v>30.147570869499198</v>
      </c>
      <c r="G27" s="10">
        <f t="shared" si="1"/>
        <v>6.1857023842559776E-2</v>
      </c>
      <c r="H27" s="12">
        <f t="shared" si="4"/>
        <v>1.0000000000000002</v>
      </c>
      <c r="I27" s="13">
        <f t="shared" si="2"/>
        <v>2740688.2608635635</v>
      </c>
    </row>
    <row r="28" spans="2:9" ht="17.100000000000001" customHeight="1" thickTop="1" thickBot="1">
      <c r="B28" s="9" t="s">
        <v>2</v>
      </c>
      <c r="C28" s="8">
        <v>88274</v>
      </c>
      <c r="D28" s="14">
        <f>C28/C$28</f>
        <v>1</v>
      </c>
      <c r="E28" s="15"/>
      <c r="F28" s="16">
        <v>487.37506263204057</v>
      </c>
      <c r="G28" s="14">
        <f>F28/F$28</f>
        <v>1</v>
      </c>
      <c r="H28" s="17"/>
      <c r="I28" s="18">
        <f t="shared" si="2"/>
        <v>5521.1620933914919</v>
      </c>
    </row>
    <row r="29" spans="2:9" ht="15.95" customHeight="1" thickTop="1">
      <c r="B29" s="30"/>
      <c r="C29" s="2"/>
    </row>
    <row r="30" spans="2:9" ht="15.95" customHeight="1">
      <c r="C30" s="2"/>
      <c r="D30" s="2"/>
      <c r="E30" s="2"/>
      <c r="F30" s="2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13:E25 G13:I2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C.XII</vt:lpstr>
      <vt:lpstr>C.XII!Área_de_impresión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2014-11-03T11:20:12Z</cp:lastPrinted>
  <dcterms:created xsi:type="dcterms:W3CDTF">2001-12-13T08:15:43Z</dcterms:created>
  <dcterms:modified xsi:type="dcterms:W3CDTF">2020-03-30T14:52:58Z</dcterms:modified>
</cp:coreProperties>
</file>