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-180" windowWidth="19170" windowHeight="6390" tabRatio="721"/>
  </bookViews>
  <sheets>
    <sheet name="D.IX" sheetId="70" r:id="rId1"/>
  </sheets>
  <definedNames>
    <definedName name="_xlnm.Print_Area" localSheetId="0">D.IX!$B$2:$G$17</definedName>
  </definedNames>
  <calcPr calcId="125725"/>
</workbook>
</file>

<file path=xl/calcChain.xml><?xml version="1.0" encoding="utf-8"?>
<calcChain xmlns="http://schemas.openxmlformats.org/spreadsheetml/2006/main">
  <c r="F17" i="70"/>
  <c r="D17"/>
  <c r="F15"/>
  <c r="D15"/>
  <c r="F14"/>
  <c r="D14"/>
  <c r="F13"/>
  <c r="D13"/>
  <c r="F12"/>
  <c r="D12"/>
  <c r="F11"/>
  <c r="D11"/>
  <c r="F10"/>
  <c r="D10"/>
  <c r="F9"/>
  <c r="D9"/>
  <c r="G17" l="1"/>
  <c r="G15"/>
  <c r="G14"/>
  <c r="G13"/>
  <c r="G12"/>
  <c r="G11"/>
  <c r="G10"/>
  <c r="G9"/>
</calcChain>
</file>

<file path=xl/sharedStrings.xml><?xml version="1.0" encoding="utf-8"?>
<sst xmlns="http://schemas.openxmlformats.org/spreadsheetml/2006/main" count="31" uniqueCount="21">
  <si>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</si>
  <si>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</si>
  <si>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</si>
  <si>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</si>
  <si>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</si>
  <si>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</si>
  <si>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</si>
  <si>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</si>
  <si>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</si>
  <si>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</si>
  <si>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</si>
  <si>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</si>
  <si>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</si>
  <si>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</si>
  <si>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</si>
  <si>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</si>
  <si>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</si>
  <si>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 xml:space="preserve">D.IX. AJUSTE DE LA CUOTA ÍNTEGRA POR EL LÍMITE CONJUNTO CON EL IRPF </t>
  </si>
  <si>
    <t>IP 2017.  DISTRIBUCIÓN POR TRAMOS DE EDAD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</si>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</sst>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0" fontId="9" fillId="0" borderId="0" xfId="0" applyFont="1" applyAlignment="1">
      <alignment horizont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12" ht="15.95" customHeight="1" thickBot="1"/>
    <row r="2" spans="2:12" s="15" customFormat="1" ht="21.95" customHeight="1" thickTop="1" thickBot="1">
      <c r="B2" s="34" t="s">
        <v>18</v>
      </c>
      <c r="C2" s="35"/>
      <c r="D2" s="35"/>
      <c r="E2" s="35"/>
      <c r="F2" s="35"/>
      <c r="G2" s="36"/>
    </row>
    <row r="3" spans="2:12" ht="9.75" customHeight="1" thickTop="1" thickBot="1">
      <c r="B3" s="1"/>
      <c r="C3" s="1"/>
      <c r="D3" s="1"/>
      <c r="E3" s="1"/>
      <c r="F3" s="1"/>
      <c r="G3" s="1"/>
    </row>
    <row r="4" spans="2:12" ht="20.100000000000001" customHeight="1" thickTop="1" thickBot="1">
      <c r="B4" s="37" t="s">
        <v>17</v>
      </c>
      <c r="C4" s="38"/>
      <c r="D4" s="38"/>
      <c r="E4" s="38"/>
      <c r="F4" s="38"/>
      <c r="G4" s="39"/>
    </row>
    <row r="5" spans="2:12" ht="19.5" customHeight="1" thickTop="1">
      <c r="B5" s="49" t="s">
        <v>7</v>
      </c>
      <c r="C5" s="16" t="s">
        <v>3</v>
      </c>
      <c r="D5" s="17"/>
      <c r="E5" s="32" t="s">
        <v>0</v>
      </c>
      <c r="F5" s="33"/>
      <c r="G5" s="46" t="s">
        <v>6</v>
      </c>
    </row>
    <row r="6" spans="2:12" ht="17.100000000000001" customHeight="1">
      <c r="B6" s="50"/>
      <c r="C6" s="40" t="s">
        <v>1</v>
      </c>
      <c r="D6" s="42" t="s">
        <v>5</v>
      </c>
      <c r="E6" s="44" t="s">
        <v>4</v>
      </c>
      <c r="F6" s="42" t="s">
        <v>5</v>
      </c>
      <c r="G6" s="47"/>
      <c r="I6" s="18"/>
      <c r="J6" s="31"/>
      <c r="K6" s="31"/>
      <c r="L6" s="31"/>
    </row>
    <row r="7" spans="2:12" ht="17.100000000000001" customHeight="1">
      <c r="B7" s="51"/>
      <c r="C7" s="41"/>
      <c r="D7" s="43"/>
      <c r="E7" s="45"/>
      <c r="F7" s="43"/>
      <c r="G7" s="48"/>
      <c r="I7" s="18"/>
      <c r="J7" s="19"/>
      <c r="K7" s="19"/>
      <c r="L7" s="19"/>
    </row>
    <row r="8" spans="2:12" ht="17.100000000000001" customHeight="1">
      <c r="B8" s="20" t="s">
        <v>8</v>
      </c>
      <c r="C8" s="3" t="s">
        <v>19</v>
      </c>
      <c r="D8" s="5" t="s">
        <v>19</v>
      </c>
      <c r="E8" s="6" t="s">
        <v>19</v>
      </c>
      <c r="F8" s="5" t="s">
        <v>19</v>
      </c>
      <c r="G8" s="29" t="s">
        <v>19</v>
      </c>
    </row>
    <row r="9" spans="2:12" ht="17.100000000000001" customHeight="1">
      <c r="B9" s="21" t="s">
        <v>9</v>
      </c>
      <c r="C9" s="3">
        <v>472</v>
      </c>
      <c r="D9" s="5">
        <f t="shared" ref="D9:D17" si="0">C9/C$17</f>
        <v>2.2220129931268241E-2</v>
      </c>
      <c r="E9" s="6">
        <v>30.811680399494698</v>
      </c>
      <c r="F9" s="5">
        <f t="shared" ref="F9:F17" si="1">E9/E$17</f>
        <v>2.1014987613809995E-2</v>
      </c>
      <c r="G9" s="7">
        <f t="shared" ref="G9:G17" si="2">E9*10^6/C9</f>
        <v>65278.983897234524</v>
      </c>
    </row>
    <row r="10" spans="2:12" ht="17.100000000000001" customHeight="1">
      <c r="B10" s="21" t="s">
        <v>10</v>
      </c>
      <c r="C10" s="3">
        <v>1385</v>
      </c>
      <c r="D10" s="5">
        <f t="shared" si="0"/>
        <v>6.520101685340364E-2</v>
      </c>
      <c r="E10" s="6">
        <v>104.97060484841299</v>
      </c>
      <c r="F10" s="5">
        <f t="shared" si="1"/>
        <v>7.1594795613280457E-2</v>
      </c>
      <c r="G10" s="7">
        <f t="shared" si="2"/>
        <v>75791.050432067146</v>
      </c>
    </row>
    <row r="11" spans="2:12" ht="17.100000000000001" customHeight="1">
      <c r="B11" s="21" t="s">
        <v>11</v>
      </c>
      <c r="C11" s="3">
        <v>3152</v>
      </c>
      <c r="D11" s="5">
        <f t="shared" si="0"/>
        <v>0.1483852744562659</v>
      </c>
      <c r="E11" s="6">
        <v>234.28929944597303</v>
      </c>
      <c r="F11" s="5">
        <f t="shared" si="1"/>
        <v>0.1597961118013573</v>
      </c>
      <c r="G11" s="7">
        <f t="shared" si="2"/>
        <v>74330.361499356935</v>
      </c>
    </row>
    <row r="12" spans="2:12" ht="17.100000000000001" customHeight="1">
      <c r="B12" s="22" t="s">
        <v>12</v>
      </c>
      <c r="C12" s="24">
        <v>4852</v>
      </c>
      <c r="D12" s="25">
        <f t="shared" si="0"/>
        <v>0.2284154034460032</v>
      </c>
      <c r="E12" s="26">
        <v>353.22589599447087</v>
      </c>
      <c r="F12" s="25">
        <f t="shared" si="1"/>
        <v>0.24091635811341461</v>
      </c>
      <c r="G12" s="27">
        <f t="shared" si="2"/>
        <v>72800.061004631265</v>
      </c>
    </row>
    <row r="13" spans="2:12" ht="17.100000000000001" customHeight="1">
      <c r="B13" s="21" t="s">
        <v>13</v>
      </c>
      <c r="C13" s="3">
        <v>5726</v>
      </c>
      <c r="D13" s="5">
        <f t="shared" si="0"/>
        <v>0.26956030505602108</v>
      </c>
      <c r="E13" s="6">
        <v>361.81513373406403</v>
      </c>
      <c r="F13" s="5">
        <f t="shared" si="1"/>
        <v>0.24677461453985022</v>
      </c>
      <c r="G13" s="7">
        <f t="shared" si="2"/>
        <v>63188.112772278037</v>
      </c>
    </row>
    <row r="14" spans="2:12" ht="17.100000000000001" customHeight="1">
      <c r="B14" s="21" t="s">
        <v>14</v>
      </c>
      <c r="C14" s="3">
        <v>3844</v>
      </c>
      <c r="D14" s="5">
        <f t="shared" si="0"/>
        <v>0.18096224460973542</v>
      </c>
      <c r="E14" s="6">
        <v>251.31416589581102</v>
      </c>
      <c r="F14" s="5">
        <f t="shared" si="1"/>
        <v>0.1714078562090392</v>
      </c>
      <c r="G14" s="7">
        <f t="shared" si="2"/>
        <v>65378.294978098602</v>
      </c>
    </row>
    <row r="15" spans="2:12" ht="17.100000000000001" customHeight="1">
      <c r="B15" s="23" t="s">
        <v>15</v>
      </c>
      <c r="C15" s="11">
        <v>1482</v>
      </c>
      <c r="D15" s="12">
        <f t="shared" si="0"/>
        <v>6.9767441860465115E-2</v>
      </c>
      <c r="E15" s="13">
        <v>113.72458341799398</v>
      </c>
      <c r="F15" s="12">
        <f t="shared" si="1"/>
        <v>7.7565412886537635E-2</v>
      </c>
      <c r="G15" s="14">
        <f t="shared" si="2"/>
        <v>76737.235774624816</v>
      </c>
    </row>
    <row r="16" spans="2:12" ht="17.100000000000001" customHeight="1" thickBot="1">
      <c r="B16" s="21" t="s">
        <v>16</v>
      </c>
      <c r="C16" s="3" t="s">
        <v>19</v>
      </c>
      <c r="D16" s="5" t="s">
        <v>19</v>
      </c>
      <c r="E16" s="6" t="s">
        <v>19</v>
      </c>
      <c r="F16" s="5" t="s">
        <v>19</v>
      </c>
      <c r="G16" s="7" t="s">
        <v>19</v>
      </c>
    </row>
    <row r="17" spans="2:7" ht="17.100000000000001" customHeight="1" thickTop="1" thickBot="1">
      <c r="B17" s="28" t="s">
        <v>2</v>
      </c>
      <c r="C17" s="4">
        <v>21242</v>
      </c>
      <c r="D17" s="8">
        <f t="shared" si="0"/>
        <v>1</v>
      </c>
      <c r="E17" s="9">
        <v>1466.1764720359297</v>
      </c>
      <c r="F17" s="8">
        <f t="shared" si="1"/>
        <v>1</v>
      </c>
      <c r="G17" s="10">
        <f t="shared" si="2"/>
        <v>69022.524811031428</v>
      </c>
    </row>
    <row r="18" spans="2:7" ht="17.100000000000001" customHeight="1" thickTop="1">
      <c r="B18" s="30" t="s">
        <v>20</v>
      </c>
      <c r="C18" s="2"/>
    </row>
    <row r="19" spans="2:7" ht="17.100000000000001" customHeight="1"/>
  </sheetData>
  <mergeCells count="10">
    <mergeCell ref="J6:L6"/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2020-03-31T07:52:31Z</dcterms:modified>
</cp:coreProperties>
</file>