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05" windowWidth="19170" windowHeight="6315" tabRatio="721"/>
  </bookViews>
  <sheets>
    <sheet name="D.VIII" sheetId="69" r:id="rId1"/>
  </sheets>
  <definedNames>
    <definedName name="_xlnm.Print_Area" localSheetId="0">D.VIII!$B$2:$G$17</definedName>
  </definedNames>
  <calcPr calcId="162913"/>
</workbook>
</file>

<file path=xl/calcChain.xml><?xml version="1.0" encoding="utf-8"?>
<calcChain xmlns="http://schemas.openxmlformats.org/spreadsheetml/2006/main">
  <c r="F17" i="69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<sst xmlns="http://schemas.openxmlformats.org/spreadsheetml/2006/main" count="20" uniqueCount="19">
  <si>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</si>
  <si>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</si>
  <si>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</si>
  <si>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</si>
  <si>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</si>
  <si>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</si>
  <si>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</si>
  <si>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</si>
  <si>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</si>
  <si>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</si>
  <si>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</si>
  <si>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</si>
  <si>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</si>
  <si>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</si>
  <si>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</si>
  <si>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</si>
  <si>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</si>
  <si>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D.VIII. CUOTA ÍNTEGRA ANTES DE APLICAR EL LÍMITE CONJUNTO CON EL IRPF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</si>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</sst>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33" t="s">
        <v>18</v>
      </c>
      <c r="C2" s="34"/>
      <c r="D2" s="34"/>
      <c r="E2" s="34"/>
      <c r="F2" s="34"/>
      <c r="G2" s="35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0" t="s">
        <v>17</v>
      </c>
      <c r="C4" s="31"/>
      <c r="D4" s="31"/>
      <c r="E4" s="31"/>
      <c r="F4" s="31"/>
      <c r="G4" s="32"/>
    </row>
    <row r="5" spans="2:7" ht="19.5" customHeight="1" thickTop="1">
      <c r="B5" s="45" t="s">
        <v>7</v>
      </c>
      <c r="C5" s="17" t="s">
        <v>3</v>
      </c>
      <c r="D5" s="18"/>
      <c r="E5" s="28" t="s">
        <v>0</v>
      </c>
      <c r="F5" s="29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1005</v>
      </c>
      <c r="D8" s="5">
        <f t="shared" ref="D8:D17" si="0">C8/C$17</f>
        <v>5.2247962069539178E-3</v>
      </c>
      <c r="E8" s="6">
        <v>38.208963989393702</v>
      </c>
      <c r="F8" s="5">
        <f t="shared" ref="F8:F17" si="1">E8/E$17</f>
        <v>1.0642539028564591E-2</v>
      </c>
      <c r="G8" s="7">
        <f t="shared" ref="G8:G17" si="2">E8*10^6/C8</f>
        <v>38018.869641187768</v>
      </c>
    </row>
    <row r="9" spans="2:7" ht="17.100000000000001" customHeight="1">
      <c r="B9" s="20" t="s">
        <v>9</v>
      </c>
      <c r="C9" s="3">
        <v>2736</v>
      </c>
      <c r="D9" s="5">
        <f t="shared" si="0"/>
        <v>1.4223922808184995E-2</v>
      </c>
      <c r="E9" s="6">
        <v>86.936760668565498</v>
      </c>
      <c r="F9" s="5">
        <f t="shared" si="1"/>
        <v>2.4214942563975782E-2</v>
      </c>
      <c r="G9" s="8">
        <f t="shared" si="2"/>
        <v>31775.131823306103</v>
      </c>
    </row>
    <row r="10" spans="2:7" ht="17.100000000000001" customHeight="1">
      <c r="B10" s="20" t="s">
        <v>10</v>
      </c>
      <c r="C10" s="3">
        <v>10396</v>
      </c>
      <c r="D10" s="5">
        <f t="shared" si="0"/>
        <v>5.4046747629346199E-2</v>
      </c>
      <c r="E10" s="6">
        <v>263.590558325887</v>
      </c>
      <c r="F10" s="5">
        <f t="shared" si="1"/>
        <v>7.3419232338335319E-2</v>
      </c>
      <c r="G10" s="8">
        <f t="shared" si="2"/>
        <v>25354.997915148808</v>
      </c>
    </row>
    <row r="11" spans="2:7" ht="17.100000000000001" customHeight="1">
      <c r="B11" s="20" t="s">
        <v>11</v>
      </c>
      <c r="C11" s="3">
        <v>28307</v>
      </c>
      <c r="D11" s="5">
        <f t="shared" si="0"/>
        <v>0.14716249376143736</v>
      </c>
      <c r="E11" s="6">
        <v>674.28050766832405</v>
      </c>
      <c r="F11" s="5">
        <f t="shared" si="1"/>
        <v>0.18781081374131114</v>
      </c>
      <c r="G11" s="8">
        <f t="shared" si="2"/>
        <v>23820.274408037731</v>
      </c>
    </row>
    <row r="12" spans="2:7" ht="17.100000000000001" customHeight="1">
      <c r="B12" s="21" t="s">
        <v>12</v>
      </c>
      <c r="C12" s="24">
        <v>46839</v>
      </c>
      <c r="D12" s="25">
        <f t="shared" si="0"/>
        <v>0.24350669605722841</v>
      </c>
      <c r="E12" s="26">
        <v>822.3507315468629</v>
      </c>
      <c r="F12" s="25">
        <f t="shared" si="1"/>
        <v>0.22905357387040229</v>
      </c>
      <c r="G12" s="27">
        <f t="shared" si="2"/>
        <v>17556.966022905333</v>
      </c>
    </row>
    <row r="13" spans="2:7" ht="17.100000000000001" customHeight="1">
      <c r="B13" s="20" t="s">
        <v>13</v>
      </c>
      <c r="C13" s="3">
        <v>56352</v>
      </c>
      <c r="D13" s="5">
        <f t="shared" si="0"/>
        <v>0.2929629013475295</v>
      </c>
      <c r="E13" s="6">
        <v>878.3057568355041</v>
      </c>
      <c r="F13" s="5">
        <f t="shared" si="1"/>
        <v>0.24463901451841322</v>
      </c>
      <c r="G13" s="8">
        <f t="shared" si="2"/>
        <v>15586.061840493754</v>
      </c>
    </row>
    <row r="14" spans="2:7" ht="17.100000000000001" customHeight="1">
      <c r="B14" s="20" t="s">
        <v>14</v>
      </c>
      <c r="C14" s="3">
        <v>33859</v>
      </c>
      <c r="D14" s="5">
        <f t="shared" si="0"/>
        <v>0.17602624355348528</v>
      </c>
      <c r="E14" s="6">
        <v>570.00501868060098</v>
      </c>
      <c r="F14" s="5">
        <f t="shared" si="1"/>
        <v>0.15876642610540054</v>
      </c>
      <c r="G14" s="8">
        <f t="shared" si="2"/>
        <v>16834.667848448003</v>
      </c>
    </row>
    <row r="15" spans="2:7" ht="17.100000000000001" customHeight="1">
      <c r="B15" s="22" t="s">
        <v>15</v>
      </c>
      <c r="C15" s="12">
        <v>12787</v>
      </c>
      <c r="D15" s="13">
        <f t="shared" si="0"/>
        <v>6.647708367992014E-2</v>
      </c>
      <c r="E15" s="14">
        <v>252.28667079577801</v>
      </c>
      <c r="F15" s="13">
        <f t="shared" si="1"/>
        <v>7.0270702473796617E-2</v>
      </c>
      <c r="G15" s="15">
        <f t="shared" si="2"/>
        <v>19729.93437051521</v>
      </c>
    </row>
    <row r="16" spans="2:7" ht="17.100000000000001" customHeight="1" thickBot="1">
      <c r="B16" s="20" t="s">
        <v>16</v>
      </c>
      <c r="C16" s="3">
        <v>71</v>
      </c>
      <c r="D16" s="5">
        <f t="shared" si="0"/>
        <v>3.6911495591415738E-4</v>
      </c>
      <c r="E16" s="6">
        <v>4.2463416699329803</v>
      </c>
      <c r="F16" s="5">
        <f t="shared" si="1"/>
        <v>1.1827553598005574E-3</v>
      </c>
      <c r="G16" s="8">
        <f t="shared" si="2"/>
        <v>59807.629153985632</v>
      </c>
    </row>
    <row r="17" spans="2:7" ht="17.100000000000001" customHeight="1" thickTop="1" thickBot="1">
      <c r="B17" s="23" t="s">
        <v>2</v>
      </c>
      <c r="C17" s="4">
        <v>192352</v>
      </c>
      <c r="D17" s="9">
        <f t="shared" si="0"/>
        <v>1</v>
      </c>
      <c r="E17" s="10">
        <v>3590.2113101808491</v>
      </c>
      <c r="F17" s="9">
        <f t="shared" si="1"/>
        <v>1</v>
      </c>
      <c r="G17" s="11">
        <f t="shared" si="2"/>
        <v>18664.798443379059</v>
      </c>
    </row>
    <row r="18" spans="2:7" ht="17.100000000000001" customHeight="1" thickTop="1">
      <c r="C18" s="2"/>
    </row>
    <row r="19" spans="2:7" ht="17.100000000000001" customHeight="1"/>
  </sheetData>
  <mergeCells count="9">
    <mergeCell ref="E5:F5"/>
    <mergeCell ref="B4:G4"/>
    <mergeCell ref="B2:G2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D.VIII</vt:lpstr>
      <vt:lpstr>D.VIII!Área_de_impresión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2020-03-31T07:47:25Z</dcterms:modified>
</cp:coreProperties>
</file>