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0" windowWidth="19170" windowHeight="6195" tabRatio="721"/>
  </bookViews>
  <sheets>
    <sheet name="E.II" sheetId="3" r:id="rId1"/>
  </sheets>
  <definedNames>
    <definedName name="_xlnm.Print_Area" localSheetId="0">E.II!$B$2:$G$26</definedName>
  </definedNames>
  <calcPr calcId="162913"/>
</workbook>
</file>

<file path=xl/calcChain.xml><?xml version="1.0" encoding="utf-8"?>
<calcChain xmlns="http://schemas.openxmlformats.org/spreadsheetml/2006/main">
  <c r="F26" i="3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D26"/>
  <c r="D9"/>
  <c r="D10"/>
  <c r="D11"/>
  <c r="D12"/>
  <c r="D13"/>
  <c r="D14"/>
  <c r="D15"/>
  <c r="D16"/>
  <c r="D17"/>
  <c r="D18"/>
  <c r="D19"/>
  <c r="D20"/>
  <c r="D21"/>
  <c r="D22"/>
  <c r="D23"/>
  <c r="D24"/>
  <c r="D25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<sst xmlns="http://schemas.openxmlformats.org/spreadsheetml/2006/main" count="30" uniqueCount="29">
  <si>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</si>
  <si>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</si>
  <si>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</si>
  <si>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</si>
  <si>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</si>
  <si>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</si>
  <si>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</si>
  <si>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</si>
  <si>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</si>
  <si>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</si>
  <si>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</si>
  <si>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</si>
  <si>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</si>
  <si>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</si>
  <si>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</si>
  <si>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</si>
  <si>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</si>
  <si>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</si>
  <si>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</si>
  <si>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</si>
  <si>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</si>
  <si>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</si>
  <si>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</si>
  <si>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</si>
  <si>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</si>
  <si>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</si>
  <si>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</si>
  <si>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E.II.TOTAL BIENES Y DERECHOS NO EXENTOS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</si>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</sst>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27</v>
      </c>
      <c r="C4" s="33"/>
      <c r="D4" s="33"/>
      <c r="E4" s="33"/>
      <c r="F4" s="33"/>
      <c r="G4" s="34"/>
    </row>
    <row r="5" spans="2:7" ht="19.5" customHeight="1" thickTop="1">
      <c r="B5" s="30" t="s">
        <v>25</v>
      </c>
      <c r="C5" s="24" t="s">
        <v>4</v>
      </c>
      <c r="D5" s="25"/>
      <c r="E5" s="35" t="s">
        <v>0</v>
      </c>
      <c r="F5" s="36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18470</v>
      </c>
      <c r="D8" s="10">
        <f>C8/C$26</f>
        <v>9.1272527809212245E-2</v>
      </c>
      <c r="E8" s="11">
        <v>26317.045623349764</v>
      </c>
      <c r="F8" s="10">
        <f>E8/E$26</f>
        <v>6.6286323240130521E-2</v>
      </c>
      <c r="G8" s="12">
        <f t="shared" ref="G8:G26" si="0">E8*10^6/C8</f>
        <v>1424853.5800405936</v>
      </c>
    </row>
    <row r="9" spans="2:7" ht="17.100000000000001" customHeight="1">
      <c r="B9" s="7" t="s">
        <v>7</v>
      </c>
      <c r="C9" s="3">
        <v>13284</v>
      </c>
      <c r="D9" s="10">
        <f t="shared" ref="D9:F25" si="1">C9/C$26</f>
        <v>6.5645060065921787E-2</v>
      </c>
      <c r="E9" s="11">
        <v>14425.406837023311</v>
      </c>
      <c r="F9" s="10">
        <f t="shared" si="1"/>
        <v>3.6334138495429075E-2</v>
      </c>
      <c r="G9" s="13">
        <f t="shared" si="0"/>
        <v>1085923.4294657717</v>
      </c>
    </row>
    <row r="10" spans="2:7" ht="17.100000000000001" customHeight="1">
      <c r="B10" s="7" t="s">
        <v>8</v>
      </c>
      <c r="C10" s="3">
        <v>3590</v>
      </c>
      <c r="D10" s="10">
        <f t="shared" si="1"/>
        <v>1.7740572541151703E-2</v>
      </c>
      <c r="E10" s="11">
        <v>5458.3302384111657</v>
      </c>
      <c r="F10" s="10">
        <f t="shared" si="1"/>
        <v>1.3748224162885648E-2</v>
      </c>
      <c r="G10" s="13">
        <f t="shared" si="0"/>
        <v>1520426.2502538068</v>
      </c>
    </row>
    <row r="11" spans="2:7" ht="17.100000000000001" customHeight="1">
      <c r="B11" s="7" t="s">
        <v>9</v>
      </c>
      <c r="C11" s="3">
        <v>7721</v>
      </c>
      <c r="D11" s="10">
        <f t="shared" si="1"/>
        <v>3.8154585122627385E-2</v>
      </c>
      <c r="E11" s="11">
        <v>14669.568075581637</v>
      </c>
      <c r="F11" s="10">
        <f t="shared" si="1"/>
        <v>3.694912206970339E-2</v>
      </c>
      <c r="G11" s="13">
        <f t="shared" si="0"/>
        <v>1899957.0101776503</v>
      </c>
    </row>
    <row r="12" spans="2:7" ht="17.100000000000001" customHeight="1">
      <c r="B12" s="18" t="s">
        <v>10</v>
      </c>
      <c r="C12" s="19">
        <v>6166</v>
      </c>
      <c r="D12" s="20">
        <f t="shared" si="1"/>
        <v>3.0470298130568636E-2</v>
      </c>
      <c r="E12" s="21">
        <v>9853.2896794477474</v>
      </c>
      <c r="F12" s="20">
        <f t="shared" si="1"/>
        <v>2.4818072439370599E-2</v>
      </c>
      <c r="G12" s="22">
        <f t="shared" si="0"/>
        <v>1598003.5159662259</v>
      </c>
    </row>
    <row r="13" spans="2:7" ht="17.100000000000001" customHeight="1">
      <c r="B13" s="7" t="s">
        <v>11</v>
      </c>
      <c r="C13" s="3">
        <v>3095</v>
      </c>
      <c r="D13" s="10">
        <f t="shared" si="1"/>
        <v>1.5294449029210174E-2</v>
      </c>
      <c r="E13" s="11">
        <v>5022.684582138676</v>
      </c>
      <c r="F13" s="10">
        <f t="shared" si="1"/>
        <v>1.265093728642047E-2</v>
      </c>
      <c r="G13" s="13">
        <f t="shared" si="0"/>
        <v>1622838.3140997337</v>
      </c>
    </row>
    <row r="14" spans="2:7" ht="17.100000000000001" customHeight="1">
      <c r="B14" s="7" t="s">
        <v>12</v>
      </c>
      <c r="C14" s="3">
        <v>3842</v>
      </c>
      <c r="D14" s="10">
        <f t="shared" si="1"/>
        <v>1.8985871783594666E-2</v>
      </c>
      <c r="E14" s="11">
        <v>5586.3302932481993</v>
      </c>
      <c r="F14" s="10">
        <f t="shared" si="1"/>
        <v>1.4070625587844764E-2</v>
      </c>
      <c r="G14" s="13">
        <f t="shared" si="0"/>
        <v>1454016.2137553876</v>
      </c>
    </row>
    <row r="15" spans="2:7" ht="17.100000000000001" customHeight="1">
      <c r="B15" s="7" t="s">
        <v>13</v>
      </c>
      <c r="C15" s="3">
        <v>7476</v>
      </c>
      <c r="D15" s="10">
        <f t="shared" si="1"/>
        <v>3.6943877525807842E-2</v>
      </c>
      <c r="E15" s="11">
        <v>11117.569894660266</v>
      </c>
      <c r="F15" s="10">
        <f t="shared" si="1"/>
        <v>2.8002490941777394E-2</v>
      </c>
      <c r="G15" s="13">
        <f t="shared" si="0"/>
        <v>1487101.377027858</v>
      </c>
    </row>
    <row r="16" spans="2:7" ht="17.100000000000001" customHeight="1">
      <c r="B16" s="7" t="s">
        <v>14</v>
      </c>
      <c r="C16" s="3">
        <v>75782</v>
      </c>
      <c r="D16" s="10">
        <f t="shared" si="1"/>
        <v>0.37448915551909706</v>
      </c>
      <c r="E16" s="11">
        <v>120501.73451022647</v>
      </c>
      <c r="F16" s="10">
        <f t="shared" si="1"/>
        <v>0.30351495525220579</v>
      </c>
      <c r="G16" s="13">
        <f t="shared" si="0"/>
        <v>1590110.2439923263</v>
      </c>
    </row>
    <row r="17" spans="2:7" ht="17.100000000000001" customHeight="1">
      <c r="B17" s="18" t="s">
        <v>15</v>
      </c>
      <c r="C17" s="19">
        <v>1218</v>
      </c>
      <c r="D17" s="20">
        <f t="shared" si="1"/>
        <v>6.0189463384743109E-3</v>
      </c>
      <c r="E17" s="21">
        <v>1404.8528322470761</v>
      </c>
      <c r="F17" s="20">
        <f t="shared" si="1"/>
        <v>3.5384871947981766E-3</v>
      </c>
      <c r="G17" s="22">
        <f t="shared" si="0"/>
        <v>1153409.5502849557</v>
      </c>
    </row>
    <row r="18" spans="2:7" ht="17.100000000000001" customHeight="1">
      <c r="B18" s="7" t="s">
        <v>16</v>
      </c>
      <c r="C18" s="3">
        <v>7857</v>
      </c>
      <c r="D18" s="10">
        <f t="shared" si="1"/>
        <v>3.8826651380453742E-2</v>
      </c>
      <c r="E18" s="11">
        <v>15517.939410514025</v>
      </c>
      <c r="F18" s="10">
        <f t="shared" si="1"/>
        <v>3.908596589859787E-2</v>
      </c>
      <c r="G18" s="13">
        <f t="shared" si="0"/>
        <v>1975046.3803632462</v>
      </c>
    </row>
    <row r="19" spans="2:7" ht="17.100000000000001" customHeight="1">
      <c r="B19" s="7" t="s">
        <v>17</v>
      </c>
      <c r="C19" s="3">
        <v>18119</v>
      </c>
      <c r="D19" s="10">
        <f t="shared" si="1"/>
        <v>8.9538003864380988E-2</v>
      </c>
      <c r="E19" s="11">
        <v>108451.25086271011</v>
      </c>
      <c r="F19" s="10">
        <f t="shared" si="1"/>
        <v>0.27316267841644815</v>
      </c>
      <c r="G19" s="13">
        <f t="shared" si="0"/>
        <v>5985498.6954418067</v>
      </c>
    </row>
    <row r="20" spans="2:7" ht="17.100000000000001" customHeight="1">
      <c r="B20" s="7" t="s">
        <v>18</v>
      </c>
      <c r="C20" s="3">
        <v>4200</v>
      </c>
      <c r="D20" s="10">
        <f t="shared" si="1"/>
        <v>2.0754987374049346E-2</v>
      </c>
      <c r="E20" s="11">
        <v>6761.7571413583137</v>
      </c>
      <c r="F20" s="10">
        <f t="shared" si="1"/>
        <v>1.7031243778582145E-2</v>
      </c>
      <c r="G20" s="13">
        <f t="shared" si="0"/>
        <v>1609942.1765138842</v>
      </c>
    </row>
    <row r="21" spans="2:7" ht="17.100000000000001" customHeight="1">
      <c r="B21" s="7" t="s">
        <v>19</v>
      </c>
      <c r="C21" s="3">
        <v>2311</v>
      </c>
      <c r="D21" s="10">
        <f t="shared" si="1"/>
        <v>1.1420184719387629E-2</v>
      </c>
      <c r="E21" s="11">
        <v>4296.3262023292009</v>
      </c>
      <c r="F21" s="10">
        <f t="shared" si="1"/>
        <v>1.082141481488934E-2</v>
      </c>
      <c r="G21" s="13">
        <f t="shared" si="0"/>
        <v>1859076.6777711816</v>
      </c>
    </row>
    <row r="22" spans="2:7" ht="17.100000000000001" customHeight="1">
      <c r="B22" s="18" t="s">
        <v>20</v>
      </c>
      <c r="C22" s="19">
        <v>22510</v>
      </c>
      <c r="D22" s="20">
        <f t="shared" si="1"/>
        <v>0.11123684899758353</v>
      </c>
      <c r="E22" s="21">
        <v>36355.648993855568</v>
      </c>
      <c r="F22" s="20">
        <f t="shared" si="1"/>
        <v>9.1571156401890008E-2</v>
      </c>
      <c r="G22" s="22">
        <f t="shared" si="0"/>
        <v>1615088.8047026019</v>
      </c>
    </row>
    <row r="23" spans="2:7" ht="17.100000000000001" customHeight="1">
      <c r="B23" s="7" t="s">
        <v>21</v>
      </c>
      <c r="C23" s="3">
        <v>293</v>
      </c>
      <c r="D23" s="10">
        <f t="shared" si="1"/>
        <v>1.4479074525229664E-3</v>
      </c>
      <c r="E23" s="11">
        <v>572.50942902060694</v>
      </c>
      <c r="F23" s="10">
        <f t="shared" si="1"/>
        <v>1.442013880023517E-3</v>
      </c>
      <c r="G23" s="13">
        <f t="shared" si="0"/>
        <v>1953957.0956334709</v>
      </c>
    </row>
    <row r="24" spans="2:7" ht="17.100000000000001" customHeight="1">
      <c r="B24" s="7" t="s">
        <v>22</v>
      </c>
      <c r="C24" s="3">
        <v>329</v>
      </c>
      <c r="D24" s="10">
        <f t="shared" si="1"/>
        <v>1.6258073443005323E-3</v>
      </c>
      <c r="E24" s="11">
        <v>622.59040779001475</v>
      </c>
      <c r="F24" s="10">
        <f t="shared" si="1"/>
        <v>1.568155848784087E-3</v>
      </c>
      <c r="G24" s="13">
        <f t="shared" si="0"/>
        <v>1892372.0601520205</v>
      </c>
    </row>
    <row r="25" spans="2:7" ht="17.100000000000001" customHeight="1" thickBot="1">
      <c r="B25" s="8" t="s">
        <v>23</v>
      </c>
      <c r="C25" s="4">
        <v>6098</v>
      </c>
      <c r="D25" s="10">
        <f t="shared" si="1"/>
        <v>3.0134265001655457E-2</v>
      </c>
      <c r="E25" s="14">
        <v>10085.912810838348</v>
      </c>
      <c r="F25" s="10">
        <f t="shared" si="1"/>
        <v>2.5403994290218765E-2</v>
      </c>
      <c r="G25" s="13">
        <f t="shared" si="0"/>
        <v>1653970.6150932023</v>
      </c>
    </row>
    <row r="26" spans="2:7" ht="17.100000000000001" customHeight="1" thickTop="1" thickBot="1">
      <c r="B26" s="9" t="s">
        <v>2</v>
      </c>
      <c r="C26" s="5">
        <v>202361</v>
      </c>
      <c r="D26" s="15">
        <f>C26/C$26</f>
        <v>1</v>
      </c>
      <c r="E26" s="16">
        <v>397020.74782475061</v>
      </c>
      <c r="F26" s="15">
        <f>E26/E$26</f>
        <v>1</v>
      </c>
      <c r="G26" s="17">
        <f t="shared" si="0"/>
        <v>1961943.0019853164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2020-03-30T15:05:17Z</dcterms:modified>
</cp:coreProperties>
</file>