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65" yWindow="-150" windowWidth="19170" windowHeight="6360" tabRatio="721"/>
  </bookViews>
  <sheets>
    <sheet name="E.IV" sheetId="66" r:id="rId1"/>
  </sheets>
  <definedNames>
    <definedName name="_xlnm.Print_Area" localSheetId="0">E.IV!$B$2:$G$26</definedName>
  </definedNames>
  <calcPr calcId="162913"/>
</workbook>
</file>

<file path=xl/calcChain.xml><?xml version="1.0" encoding="utf-8"?>
<calcChain xmlns="http://schemas.openxmlformats.org/spreadsheetml/2006/main">
  <c r="F26" i="66"/>
  <c r="D26"/>
  <c r="F25"/>
  <c r="D25"/>
  <c r="F24"/>
  <c r="D24"/>
  <c r="F23"/>
  <c r="D23"/>
  <c r="F22"/>
  <c r="D22"/>
  <c r="F21"/>
  <c r="D21"/>
  <c r="F20"/>
  <c r="D20"/>
  <c r="F19"/>
  <c r="D19"/>
  <c r="F18"/>
  <c r="D18"/>
  <c r="F17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26" l="1"/>
  <c r="G25"/>
  <c r="G24"/>
  <c r="G23"/>
  <c r="G22"/>
  <c r="G21"/>
  <c r="G20"/>
  <c r="G19"/>
  <c r="G18"/>
  <c r="G17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<sst xmlns="http://schemas.openxmlformats.org/spreadsheetml/2006/main" count="30" uniqueCount="29">
  <si>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</si>
  <si>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</si>
  <si>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</si>
  <si>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</si>
  <si>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</si>
  <si>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</si>
  <si>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</si>
  <si>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</si>
  <si>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</si>
  <si>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</si>
  <si>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</si>
  <si>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</si>
  <si>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</si>
  <si>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</si>
  <si>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</si>
  <si>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</si>
  <si>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</si>
  <si>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</si>
  <si>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</si>
  <si>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</si>
  <si>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</si>
  <si>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</si>
  <si>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</si>
  <si>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</si>
  <si>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% s/total</t>
  </si>
  <si>
    <t>Tramos de base                               imponible</t>
  </si>
  <si>
    <t>Cuantía media       (euros)</t>
  </si>
  <si>
    <t>E.IV.DEUDAS DEDUCIBLES</t>
  </si>
  <si>
    <t>IP 2017.  DISTRIBUCIÓN TERRITORIAL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</si>
</sst>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23" customFormat="1" ht="21.95" customHeight="1" thickTop="1" thickBot="1">
      <c r="B2" s="27" t="s">
        <v>28</v>
      </c>
      <c r="C2" s="28"/>
      <c r="D2" s="28"/>
      <c r="E2" s="28"/>
      <c r="F2" s="28"/>
      <c r="G2" s="29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27</v>
      </c>
      <c r="C4" s="35"/>
      <c r="D4" s="35"/>
      <c r="E4" s="35"/>
      <c r="F4" s="35"/>
      <c r="G4" s="36"/>
    </row>
    <row r="5" spans="2:7" ht="19.5" customHeight="1" thickTop="1">
      <c r="B5" s="30" t="s">
        <v>25</v>
      </c>
      <c r="C5" s="24" t="s">
        <v>4</v>
      </c>
      <c r="D5" s="25"/>
      <c r="E5" s="32" t="s">
        <v>0</v>
      </c>
      <c r="F5" s="33"/>
      <c r="G5" s="43" t="s">
        <v>26</v>
      </c>
    </row>
    <row r="6" spans="2:7" ht="17.100000000000001" customHeight="1">
      <c r="B6" s="31"/>
      <c r="C6" s="37" t="s">
        <v>1</v>
      </c>
      <c r="D6" s="39" t="s">
        <v>24</v>
      </c>
      <c r="E6" s="41" t="s">
        <v>5</v>
      </c>
      <c r="F6" s="39" t="s">
        <v>24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8792</v>
      </c>
      <c r="D8" s="10">
        <f>C8/C$26</f>
        <v>8.8258028248190568E-2</v>
      </c>
      <c r="E8" s="11">
        <v>1739.2360169531537</v>
      </c>
      <c r="F8" s="10">
        <f>E8/E$26</f>
        <v>9.6337777356373389E-2</v>
      </c>
      <c r="G8" s="12">
        <f t="shared" ref="G8:G26" si="0">E8*10^6/C8</f>
        <v>197820.29310204205</v>
      </c>
    </row>
    <row r="9" spans="2:7" ht="17.100000000000001" customHeight="1">
      <c r="B9" s="7" t="s">
        <v>7</v>
      </c>
      <c r="C9" s="3">
        <v>5730</v>
      </c>
      <c r="D9" s="10">
        <f t="shared" ref="D9:F24" si="1">C9/C$26</f>
        <v>5.7520302759569153E-2</v>
      </c>
      <c r="E9" s="11">
        <v>545.01303553172647</v>
      </c>
      <c r="F9" s="10">
        <f t="shared" si="1"/>
        <v>3.0188740321372334E-2</v>
      </c>
      <c r="G9" s="13">
        <f t="shared" si="0"/>
        <v>95115.713007282102</v>
      </c>
    </row>
    <row r="10" spans="2:7" ht="17.100000000000001" customHeight="1">
      <c r="B10" s="7" t="s">
        <v>8</v>
      </c>
      <c r="C10" s="3">
        <v>1772</v>
      </c>
      <c r="D10" s="10">
        <f t="shared" si="1"/>
        <v>1.7788128532278628E-2</v>
      </c>
      <c r="E10" s="11">
        <v>238.73459689639384</v>
      </c>
      <c r="F10" s="10">
        <f t="shared" si="1"/>
        <v>1.3223714446391793E-2</v>
      </c>
      <c r="G10" s="13">
        <f t="shared" si="0"/>
        <v>134726.07048329222</v>
      </c>
    </row>
    <row r="11" spans="2:7" ht="17.100000000000001" customHeight="1">
      <c r="B11" s="7" t="s">
        <v>9</v>
      </c>
      <c r="C11" s="3">
        <v>4148</v>
      </c>
      <c r="D11" s="10">
        <f t="shared" si="1"/>
        <v>4.1639479205356517E-2</v>
      </c>
      <c r="E11" s="11">
        <v>757.46455956887178</v>
      </c>
      <c r="F11" s="10">
        <f t="shared" si="1"/>
        <v>4.1956612779284981E-2</v>
      </c>
      <c r="G11" s="13">
        <f t="shared" si="0"/>
        <v>182609.58523839724</v>
      </c>
    </row>
    <row r="12" spans="2:7" ht="17.100000000000001" customHeight="1">
      <c r="B12" s="18" t="s">
        <v>10</v>
      </c>
      <c r="C12" s="19">
        <v>3401</v>
      </c>
      <c r="D12" s="20">
        <f t="shared" si="1"/>
        <v>3.414075910738127E-2</v>
      </c>
      <c r="E12" s="21">
        <v>519.74766069194845</v>
      </c>
      <c r="F12" s="20">
        <f t="shared" si="1"/>
        <v>2.878926950061287E-2</v>
      </c>
      <c r="G12" s="22">
        <f t="shared" si="0"/>
        <v>152822.01137663878</v>
      </c>
    </row>
    <row r="13" spans="2:7" ht="17.100000000000001" customHeight="1">
      <c r="B13" s="7" t="s">
        <v>11</v>
      </c>
      <c r="C13" s="3">
        <v>1516</v>
      </c>
      <c r="D13" s="10">
        <f t="shared" si="1"/>
        <v>1.5218286035516027E-2</v>
      </c>
      <c r="E13" s="11">
        <v>174.73407599733238</v>
      </c>
      <c r="F13" s="10">
        <f t="shared" si="1"/>
        <v>9.678670603597582E-3</v>
      </c>
      <c r="G13" s="13">
        <f t="shared" si="0"/>
        <v>115259.94458926939</v>
      </c>
    </row>
    <row r="14" spans="2:7" ht="17.100000000000001" customHeight="1">
      <c r="B14" s="7" t="s">
        <v>12</v>
      </c>
      <c r="C14" s="3">
        <v>1591</v>
      </c>
      <c r="D14" s="10">
        <f t="shared" si="1"/>
        <v>1.5971169579489443E-2</v>
      </c>
      <c r="E14" s="11">
        <v>183.68281945753299</v>
      </c>
      <c r="F14" s="10">
        <f t="shared" si="1"/>
        <v>1.0174349192750978E-2</v>
      </c>
      <c r="G14" s="13">
        <f t="shared" si="0"/>
        <v>115451.17502044812</v>
      </c>
    </row>
    <row r="15" spans="2:7" ht="17.100000000000001" customHeight="1">
      <c r="B15" s="7" t="s">
        <v>13</v>
      </c>
      <c r="C15" s="3">
        <v>3279</v>
      </c>
      <c r="D15" s="10">
        <f t="shared" si="1"/>
        <v>3.2916068542517843E-2</v>
      </c>
      <c r="E15" s="11">
        <v>359.17300554475207</v>
      </c>
      <c r="F15" s="10">
        <f t="shared" si="1"/>
        <v>1.9894901383888369E-2</v>
      </c>
      <c r="G15" s="13">
        <f t="shared" si="0"/>
        <v>109537.3606418884</v>
      </c>
    </row>
    <row r="16" spans="2:7" ht="17.100000000000001" customHeight="1">
      <c r="B16" s="7" t="s">
        <v>14</v>
      </c>
      <c r="C16" s="3">
        <v>40430</v>
      </c>
      <c r="D16" s="10">
        <f t="shared" si="1"/>
        <v>0.40585442243793729</v>
      </c>
      <c r="E16" s="11">
        <v>5596.0197447147566</v>
      </c>
      <c r="F16" s="10">
        <f t="shared" si="1"/>
        <v>0.30996834184277394</v>
      </c>
      <c r="G16" s="13">
        <f t="shared" si="0"/>
        <v>138412.55861278152</v>
      </c>
    </row>
    <row r="17" spans="2:7" ht="17.100000000000001" customHeight="1">
      <c r="B17" s="18" t="s">
        <v>15</v>
      </c>
      <c r="C17" s="19">
        <v>560</v>
      </c>
      <c r="D17" s="20">
        <f t="shared" si="1"/>
        <v>5.6215304616681894E-3</v>
      </c>
      <c r="E17" s="21">
        <v>51.316353039239786</v>
      </c>
      <c r="F17" s="20">
        <f t="shared" si="1"/>
        <v>2.8424568866138519E-3</v>
      </c>
      <c r="G17" s="22">
        <f t="shared" si="0"/>
        <v>91636.344712928185</v>
      </c>
    </row>
    <row r="18" spans="2:7" ht="17.100000000000001" customHeight="1">
      <c r="B18" s="7" t="s">
        <v>16</v>
      </c>
      <c r="C18" s="3">
        <v>3662</v>
      </c>
      <c r="D18" s="10">
        <f t="shared" si="1"/>
        <v>3.6760793840408763E-2</v>
      </c>
      <c r="E18" s="11">
        <v>597.37143939979876</v>
      </c>
      <c r="F18" s="10">
        <f t="shared" si="1"/>
        <v>3.3088917298740722E-2</v>
      </c>
      <c r="G18" s="13">
        <f t="shared" si="0"/>
        <v>163127.09978148519</v>
      </c>
    </row>
    <row r="19" spans="2:7" ht="17.100000000000001" customHeight="1">
      <c r="B19" s="7" t="s">
        <v>17</v>
      </c>
      <c r="C19" s="3">
        <v>9430</v>
      </c>
      <c r="D19" s="10">
        <f t="shared" si="1"/>
        <v>9.4662557595591112E-2</v>
      </c>
      <c r="E19" s="11">
        <v>4408.6505729953615</v>
      </c>
      <c r="F19" s="10">
        <f t="shared" si="1"/>
        <v>0.2441989432160632</v>
      </c>
      <c r="G19" s="13">
        <f t="shared" si="0"/>
        <v>467513.31633036706</v>
      </c>
    </row>
    <row r="20" spans="2:7" ht="17.100000000000001" customHeight="1">
      <c r="B20" s="7" t="s">
        <v>18</v>
      </c>
      <c r="C20" s="3">
        <v>1935</v>
      </c>
      <c r="D20" s="10">
        <f t="shared" si="1"/>
        <v>1.9424395434514189E-2</v>
      </c>
      <c r="E20" s="11">
        <v>321.23063006495573</v>
      </c>
      <c r="F20" s="10">
        <f t="shared" si="1"/>
        <v>1.7793240605411632E-2</v>
      </c>
      <c r="G20" s="13">
        <f t="shared" si="0"/>
        <v>166010.66153227686</v>
      </c>
    </row>
    <row r="21" spans="2:7" ht="17.100000000000001" customHeight="1">
      <c r="B21" s="7" t="s">
        <v>19</v>
      </c>
      <c r="C21" s="3">
        <v>1075</v>
      </c>
      <c r="D21" s="10">
        <f t="shared" si="1"/>
        <v>1.0791330796952327E-2</v>
      </c>
      <c r="E21" s="11">
        <v>134.62313494810269</v>
      </c>
      <c r="F21" s="10">
        <f t="shared" si="1"/>
        <v>7.4568911149662876E-3</v>
      </c>
      <c r="G21" s="13">
        <f t="shared" si="0"/>
        <v>125230.82320753738</v>
      </c>
    </row>
    <row r="22" spans="2:7" ht="17.100000000000001" customHeight="1">
      <c r="B22" s="18" t="s">
        <v>20</v>
      </c>
      <c r="C22" s="19">
        <v>10927</v>
      </c>
      <c r="D22" s="20">
        <f t="shared" si="1"/>
        <v>0.10969011313330054</v>
      </c>
      <c r="E22" s="21">
        <v>1551.9073050660932</v>
      </c>
      <c r="F22" s="20">
        <f t="shared" si="1"/>
        <v>8.5961479049346132E-2</v>
      </c>
      <c r="G22" s="22">
        <f t="shared" si="0"/>
        <v>142025.01190318415</v>
      </c>
    </row>
    <row r="23" spans="2:7" ht="17.100000000000001" customHeight="1">
      <c r="B23" s="7" t="s">
        <v>21</v>
      </c>
      <c r="C23" s="3">
        <v>125</v>
      </c>
      <c r="D23" s="10">
        <f t="shared" si="1"/>
        <v>1.2548059066223637E-3</v>
      </c>
      <c r="E23" s="11">
        <v>24.983344389640141</v>
      </c>
      <c r="F23" s="10">
        <f t="shared" si="1"/>
        <v>1.3838489118015893E-3</v>
      </c>
      <c r="G23" s="13">
        <f t="shared" si="0"/>
        <v>199866.75511712112</v>
      </c>
    </row>
    <row r="24" spans="2:7" ht="17.100000000000001" customHeight="1">
      <c r="B24" s="7" t="s">
        <v>22</v>
      </c>
      <c r="C24" s="3">
        <v>152</v>
      </c>
      <c r="D24" s="10">
        <f t="shared" si="1"/>
        <v>1.5258439824527943E-3</v>
      </c>
      <c r="E24" s="11">
        <v>18.380650759721437</v>
      </c>
      <c r="F24" s="10">
        <f t="shared" si="1"/>
        <v>1.018120038508261E-3</v>
      </c>
      <c r="G24" s="13">
        <f t="shared" si="0"/>
        <v>120925.33394553576</v>
      </c>
    </row>
    <row r="25" spans="2:7" ht="17.100000000000001" customHeight="1" thickBot="1">
      <c r="B25" s="8" t="s">
        <v>23</v>
      </c>
      <c r="C25" s="4">
        <v>1092</v>
      </c>
      <c r="D25" s="10">
        <f t="shared" ref="D25:F25" si="2">C25/C$26</f>
        <v>1.0961984400252969E-2</v>
      </c>
      <c r="E25" s="14">
        <v>831.25133107150305</v>
      </c>
      <c r="F25" s="10">
        <f t="shared" si="2"/>
        <v>4.6043725451502343E-2</v>
      </c>
      <c r="G25" s="13">
        <f t="shared" si="0"/>
        <v>761219.16764789657</v>
      </c>
    </row>
    <row r="26" spans="2:7" ht="17.100000000000001" customHeight="1" thickTop="1" thickBot="1">
      <c r="B26" s="9" t="s">
        <v>2</v>
      </c>
      <c r="C26" s="5">
        <v>99617</v>
      </c>
      <c r="D26" s="15">
        <f>C26/C$26</f>
        <v>1</v>
      </c>
      <c r="E26" s="16">
        <v>18053.52027709088</v>
      </c>
      <c r="F26" s="15">
        <f>E26/E$26</f>
        <v>1</v>
      </c>
      <c r="G26" s="17">
        <f t="shared" si="0"/>
        <v>181229.31103216199</v>
      </c>
    </row>
    <row r="27" spans="2:7" ht="17.100000000000001" customHeight="1" thickTop="1">
      <c r="C27" s="2"/>
    </row>
    <row r="28" spans="2:7" ht="17.100000000000001" customHeight="1"/>
  </sheetData>
  <mergeCells count="9">
    <mergeCell ref="B2:G2"/>
    <mergeCell ref="B5:B6"/>
    <mergeCell ref="E5:F5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E.IV</vt:lpstr>
      <vt:lpstr>E.IV!Área_de_impresión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2020-03-30T15:07:15Z</dcterms:modified>
</cp:coreProperties>
</file>