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-180" windowWidth="19170" windowHeight="6390" tabRatio="721"/>
  </bookViews>
  <sheets>
    <sheet name="E.IX" sheetId="70" r:id="rId1"/>
  </sheets>
  <definedNames>
    <definedName name="_xlnm.Print_Area" localSheetId="0">E.IX!$B$2:$G$26</definedName>
  </definedNames>
  <calcPr calcId="162913"/>
</workbook>
</file>

<file path=xl/calcChain.xml><?xml version="1.0" encoding="utf-8"?>
<calcChain xmlns="http://schemas.openxmlformats.org/spreadsheetml/2006/main">
  <c r="F26" i="70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<sst xmlns="http://schemas.openxmlformats.org/spreadsheetml/2006/main" count="30" uniqueCount="29">
  <si>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</si>
  <si>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</si>
  <si>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</si>
  <si>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</si>
  <si>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</si>
  <si>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</si>
  <si>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</si>
  <si>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</si>
  <si>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</si>
  <si>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</si>
  <si>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</si>
  <si>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</si>
  <si>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</si>
  <si>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</si>
  <si>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</si>
  <si>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</si>
  <si>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</si>
  <si>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</si>
  <si>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</si>
  <si>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</si>
  <si>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</si>
  <si>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</si>
  <si>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</si>
  <si>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</si>
  <si>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</si>
  <si>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</si>
  <si>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</si>
  <si>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 xml:space="preserve">E.IX. AJUSTE DE LA CUOTA ÍNTEGRA POR EL LÍMITE CONJUNTO CON EL IRPF 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</si>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</sst>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12" ht="15.95" customHeight="1" thickBot="1"/>
    <row r="2" spans="2:12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12" ht="9.75" customHeight="1" thickTop="1" thickBot="1">
      <c r="B3" s="1"/>
      <c r="C3" s="1"/>
      <c r="D3" s="1"/>
      <c r="E3" s="1"/>
      <c r="F3" s="1"/>
      <c r="G3" s="1"/>
    </row>
    <row r="4" spans="2:12" ht="20.100000000000001" customHeight="1" thickTop="1" thickBot="1">
      <c r="B4" s="37" t="s">
        <v>27</v>
      </c>
      <c r="C4" s="38"/>
      <c r="D4" s="38"/>
      <c r="E4" s="38"/>
      <c r="F4" s="38"/>
      <c r="G4" s="39"/>
    </row>
    <row r="5" spans="2:12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6" t="s">
        <v>26</v>
      </c>
    </row>
    <row r="6" spans="2:12" ht="17.100000000000001" customHeight="1">
      <c r="B6" s="31"/>
      <c r="C6" s="40" t="s">
        <v>1</v>
      </c>
      <c r="D6" s="42" t="s">
        <v>24</v>
      </c>
      <c r="E6" s="44" t="s">
        <v>5</v>
      </c>
      <c r="F6" s="42" t="s">
        <v>24</v>
      </c>
      <c r="G6" s="47"/>
      <c r="I6" s="27"/>
      <c r="J6" s="29"/>
      <c r="K6" s="29"/>
      <c r="L6" s="29"/>
    </row>
    <row r="7" spans="2:12" ht="17.100000000000001" customHeight="1">
      <c r="B7" s="26" t="s">
        <v>3</v>
      </c>
      <c r="C7" s="41"/>
      <c r="D7" s="43"/>
      <c r="E7" s="45"/>
      <c r="F7" s="43"/>
      <c r="G7" s="48"/>
      <c r="I7" s="27"/>
      <c r="J7" s="28"/>
      <c r="K7" s="28"/>
      <c r="L7" s="28"/>
    </row>
    <row r="8" spans="2:12" ht="17.100000000000001" customHeight="1">
      <c r="B8" s="6" t="s">
        <v>6</v>
      </c>
      <c r="C8" s="3">
        <v>1495</v>
      </c>
      <c r="D8" s="10">
        <f>C8/C$26</f>
        <v>7.0379436964504286E-2</v>
      </c>
      <c r="E8" s="11">
        <v>50.360767069170222</v>
      </c>
      <c r="F8" s="10">
        <f>E8/E$26</f>
        <v>3.4348366673241197E-2</v>
      </c>
      <c r="G8" s="12">
        <f t="shared" ref="G8:G26" si="0">E8*10^6/C8</f>
        <v>33686.131818842958</v>
      </c>
    </row>
    <row r="9" spans="2:12" ht="17.100000000000001" customHeight="1">
      <c r="B9" s="7" t="s">
        <v>7</v>
      </c>
      <c r="C9" s="3">
        <v>794</v>
      </c>
      <c r="D9" s="10">
        <f t="shared" ref="D9:F24" si="1">C9/C$26</f>
        <v>3.7378777892853779E-2</v>
      </c>
      <c r="E9" s="11">
        <v>19.642850659705147</v>
      </c>
      <c r="F9" s="10">
        <f t="shared" si="1"/>
        <v>1.339733042669056E-2</v>
      </c>
      <c r="G9" s="13">
        <f t="shared" si="0"/>
        <v>24739.106624313787</v>
      </c>
    </row>
    <row r="10" spans="2:12" ht="17.100000000000001" customHeight="1">
      <c r="B10" s="7" t="s">
        <v>8</v>
      </c>
      <c r="C10" s="3">
        <v>280</v>
      </c>
      <c r="D10" s="10">
        <f t="shared" si="1"/>
        <v>1.3181433010074382E-2</v>
      </c>
      <c r="E10" s="11">
        <v>8.2861124098616692</v>
      </c>
      <c r="F10" s="10">
        <f t="shared" si="1"/>
        <v>5.6515109660404223E-3</v>
      </c>
      <c r="G10" s="13">
        <f t="shared" si="0"/>
        <v>29593.258606648818</v>
      </c>
    </row>
    <row r="11" spans="2:12" ht="17.100000000000001" customHeight="1">
      <c r="B11" s="7" t="s">
        <v>9</v>
      </c>
      <c r="C11" s="3">
        <v>937</v>
      </c>
      <c r="D11" s="10">
        <f t="shared" si="1"/>
        <v>4.4110724037284624E-2</v>
      </c>
      <c r="E11" s="11">
        <v>65.069461948973469</v>
      </c>
      <c r="F11" s="10">
        <f t="shared" si="1"/>
        <v>4.4380375207233369E-2</v>
      </c>
      <c r="G11" s="13">
        <f t="shared" si="0"/>
        <v>69444.463125905517</v>
      </c>
    </row>
    <row r="12" spans="2:12" ht="17.100000000000001" customHeight="1">
      <c r="B12" s="18" t="s">
        <v>10</v>
      </c>
      <c r="C12" s="19">
        <v>452</v>
      </c>
      <c r="D12" s="20">
        <f t="shared" si="1"/>
        <v>2.1278599001977216E-2</v>
      </c>
      <c r="E12" s="21">
        <v>22.709257259577669</v>
      </c>
      <c r="F12" s="20">
        <f t="shared" si="1"/>
        <v>1.548876120487953E-2</v>
      </c>
      <c r="G12" s="22">
        <f t="shared" si="0"/>
        <v>50241.719600835553</v>
      </c>
    </row>
    <row r="13" spans="2:12" ht="17.100000000000001" customHeight="1">
      <c r="B13" s="7" t="s">
        <v>11</v>
      </c>
      <c r="C13" s="3">
        <v>275</v>
      </c>
      <c r="D13" s="10">
        <f t="shared" si="1"/>
        <v>1.2946050277751624E-2</v>
      </c>
      <c r="E13" s="11">
        <v>8.7567751598430341</v>
      </c>
      <c r="F13" s="10">
        <f t="shared" si="1"/>
        <v>5.9725246768441397E-3</v>
      </c>
      <c r="G13" s="13">
        <f t="shared" si="0"/>
        <v>31842.818763065581</v>
      </c>
    </row>
    <row r="14" spans="2:12" ht="17.100000000000001" customHeight="1">
      <c r="B14" s="7" t="s">
        <v>12</v>
      </c>
      <c r="C14" s="3">
        <v>302</v>
      </c>
      <c r="D14" s="10">
        <f t="shared" si="1"/>
        <v>1.421711703229451E-2</v>
      </c>
      <c r="E14" s="11">
        <v>8.0115676298626113</v>
      </c>
      <c r="F14" s="10">
        <f t="shared" si="1"/>
        <v>5.4642587592048965E-3</v>
      </c>
      <c r="G14" s="13">
        <f t="shared" si="0"/>
        <v>26528.369635306659</v>
      </c>
    </row>
    <row r="15" spans="2:12" ht="17.100000000000001" customHeight="1">
      <c r="B15" s="7" t="s">
        <v>13</v>
      </c>
      <c r="C15" s="3">
        <v>495</v>
      </c>
      <c r="D15" s="10">
        <f t="shared" si="1"/>
        <v>2.3302890499952923E-2</v>
      </c>
      <c r="E15" s="11">
        <v>13.121445999776228</v>
      </c>
      <c r="F15" s="10">
        <f t="shared" si="1"/>
        <v>8.9494315657347653E-3</v>
      </c>
      <c r="G15" s="13">
        <f t="shared" si="0"/>
        <v>26507.97171671965</v>
      </c>
    </row>
    <row r="16" spans="2:12" ht="17.100000000000001" customHeight="1">
      <c r="B16" s="7" t="s">
        <v>14</v>
      </c>
      <c r="C16" s="3">
        <v>6859</v>
      </c>
      <c r="D16" s="10">
        <f t="shared" si="1"/>
        <v>0.32289803220035779</v>
      </c>
      <c r="E16" s="11">
        <v>427.46759510310312</v>
      </c>
      <c r="F16" s="10">
        <f t="shared" si="1"/>
        <v>0.29155262224984047</v>
      </c>
      <c r="G16" s="13">
        <f t="shared" si="0"/>
        <v>62322.145371497754</v>
      </c>
    </row>
    <row r="17" spans="2:7" ht="17.100000000000001" customHeight="1">
      <c r="B17" s="18" t="s">
        <v>15</v>
      </c>
      <c r="C17" s="19">
        <v>101</v>
      </c>
      <c r="D17" s="20">
        <f t="shared" si="1"/>
        <v>4.7547311929196871E-3</v>
      </c>
      <c r="E17" s="21">
        <v>1.5152421599739796</v>
      </c>
      <c r="F17" s="20">
        <f t="shared" si="1"/>
        <v>1.0334650629537721E-3</v>
      </c>
      <c r="G17" s="22">
        <f t="shared" si="0"/>
        <v>15002.39762350475</v>
      </c>
    </row>
    <row r="18" spans="2:7" ht="17.100000000000001" customHeight="1">
      <c r="B18" s="7" t="s">
        <v>16</v>
      </c>
      <c r="C18" s="3">
        <v>779</v>
      </c>
      <c r="D18" s="10">
        <f t="shared" si="1"/>
        <v>3.6672629695885507E-2</v>
      </c>
      <c r="E18" s="11">
        <v>89.640224458537304</v>
      </c>
      <c r="F18" s="10">
        <f t="shared" si="1"/>
        <v>6.1138768878252016E-2</v>
      </c>
      <c r="G18" s="13">
        <f t="shared" si="0"/>
        <v>115070.89147437396</v>
      </c>
    </row>
    <row r="19" spans="2:7" ht="17.100000000000001" customHeight="1">
      <c r="B19" s="7" t="s">
        <v>17</v>
      </c>
      <c r="C19" s="3">
        <v>5375</v>
      </c>
      <c r="D19" s="10">
        <f t="shared" si="1"/>
        <v>0.25303643724696356</v>
      </c>
      <c r="E19" s="11">
        <v>601.91846320000218</v>
      </c>
      <c r="F19" s="10">
        <f t="shared" si="1"/>
        <v>0.41053616306103197</v>
      </c>
      <c r="G19" s="13">
        <f t="shared" si="0"/>
        <v>111984.83036279111</v>
      </c>
    </row>
    <row r="20" spans="2:7" ht="17.100000000000001" customHeight="1">
      <c r="B20" s="7" t="s">
        <v>18</v>
      </c>
      <c r="C20" s="3">
        <v>387</v>
      </c>
      <c r="D20" s="10">
        <f t="shared" si="1"/>
        <v>1.8218623481781375E-2</v>
      </c>
      <c r="E20" s="11">
        <v>20.606245319729929</v>
      </c>
      <c r="F20" s="10">
        <f t="shared" si="1"/>
        <v>1.4054410033681523E-2</v>
      </c>
      <c r="G20" s="13">
        <f t="shared" si="0"/>
        <v>53246.111937286638</v>
      </c>
    </row>
    <row r="21" spans="2:7" ht="17.100000000000001" customHeight="1">
      <c r="B21" s="7" t="s">
        <v>19</v>
      </c>
      <c r="C21" s="3">
        <v>236</v>
      </c>
      <c r="D21" s="10">
        <f t="shared" si="1"/>
        <v>1.1110064965634121E-2</v>
      </c>
      <c r="E21" s="11">
        <v>12.793506659786548</v>
      </c>
      <c r="F21" s="10">
        <f t="shared" si="1"/>
        <v>8.7257618054812133E-3</v>
      </c>
      <c r="G21" s="13">
        <f t="shared" si="0"/>
        <v>54209.773982146391</v>
      </c>
    </row>
    <row r="22" spans="2:7" ht="17.100000000000001" customHeight="1">
      <c r="B22" s="18" t="s">
        <v>20</v>
      </c>
      <c r="C22" s="19">
        <v>2396</v>
      </c>
      <c r="D22" s="20">
        <f t="shared" si="1"/>
        <v>0.11279540532906505</v>
      </c>
      <c r="E22" s="21">
        <v>114.36538107808423</v>
      </c>
      <c r="F22" s="20">
        <f t="shared" si="1"/>
        <v>7.8002466455674713E-2</v>
      </c>
      <c r="G22" s="22">
        <f t="shared" si="0"/>
        <v>47731.795107714621</v>
      </c>
    </row>
    <row r="23" spans="2:7" ht="17.100000000000001" customHeight="1">
      <c r="B23" s="7" t="s">
        <v>21</v>
      </c>
      <c r="C23" s="3">
        <v>24</v>
      </c>
      <c r="D23" s="10">
        <f t="shared" si="1"/>
        <v>1.1298371151492327E-3</v>
      </c>
      <c r="E23" s="11">
        <v>0.67657887999010446</v>
      </c>
      <c r="F23" s="10">
        <f t="shared" si="1"/>
        <v>4.6145801197491307E-4</v>
      </c>
      <c r="G23" s="13">
        <f t="shared" si="0"/>
        <v>28190.786666254353</v>
      </c>
    </row>
    <row r="24" spans="2:7" ht="17.100000000000001" customHeight="1">
      <c r="B24" s="7" t="s">
        <v>22</v>
      </c>
      <c r="C24" s="3">
        <v>39</v>
      </c>
      <c r="D24" s="10">
        <f t="shared" si="1"/>
        <v>1.8359853121175031E-3</v>
      </c>
      <c r="E24" s="11">
        <v>0.91596650998596818</v>
      </c>
      <c r="F24" s="10">
        <f t="shared" si="1"/>
        <v>6.2473142043675128E-4</v>
      </c>
      <c r="G24" s="13">
        <f t="shared" si="0"/>
        <v>23486.320768870981</v>
      </c>
    </row>
    <row r="25" spans="2:7" ht="17.100000000000001" customHeight="1" thickBot="1">
      <c r="B25" s="8" t="s">
        <v>23</v>
      </c>
      <c r="C25" s="4">
        <v>16</v>
      </c>
      <c r="D25" s="10">
        <f t="shared" ref="D25:F25" si="2">C25/C$26</f>
        <v>7.5322474343282174E-4</v>
      </c>
      <c r="E25" s="14">
        <v>0.31903052999413006</v>
      </c>
      <c r="F25" s="10">
        <f t="shared" si="2"/>
        <v>2.1759354080421096E-4</v>
      </c>
      <c r="G25" s="13">
        <f t="shared" si="0"/>
        <v>19939.40812463313</v>
      </c>
    </row>
    <row r="26" spans="2:7" ht="17.100000000000001" customHeight="1" thickTop="1" thickBot="1">
      <c r="B26" s="9" t="s">
        <v>2</v>
      </c>
      <c r="C26" s="5">
        <v>21242</v>
      </c>
      <c r="D26" s="15">
        <f>C26/C$26</f>
        <v>1</v>
      </c>
      <c r="E26" s="16">
        <v>1466.176472035957</v>
      </c>
      <c r="F26" s="15">
        <f>E26/E$26</f>
        <v>1</v>
      </c>
      <c r="G26" s="17">
        <f t="shared" si="0"/>
        <v>69022.524811032708</v>
      </c>
    </row>
    <row r="27" spans="2:7" ht="17.100000000000001" customHeight="1" thickTop="1">
      <c r="C27" s="2"/>
    </row>
    <row r="28" spans="2:7" ht="17.100000000000001" customHeight="1"/>
  </sheetData>
  <mergeCells count="10">
    <mergeCell ref="J6:L6"/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E.IX</vt:lpstr>
      <vt:lpstr>E.IX!Área_de_impresión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2020-03-30T15:14:55Z</dcterms:modified>
</cp:coreProperties>
</file>