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65" yWindow="-240" windowWidth="19170" windowHeight="6615" tabRatio="721"/>
  </bookViews>
  <sheets>
    <sheet name="E.V" sheetId="67" r:id="rId1"/>
  </sheets>
  <definedNames>
    <definedName name="_xlnm.Print_Area" localSheetId="0">E.V!$B$2:$G$26</definedName>
  </definedNames>
  <calcPr calcId="162913"/>
</workbook>
</file>

<file path=xl/calcChain.xml><?xml version="1.0" encoding="utf-8"?>
<calcChain xmlns="http://schemas.openxmlformats.org/spreadsheetml/2006/main">
  <c r="F26" i="67"/>
  <c r="D26"/>
  <c r="F25"/>
  <c r="D25"/>
  <c r="F24"/>
  <c r="D24"/>
  <c r="F23"/>
  <c r="D23"/>
  <c r="F22"/>
  <c r="D22"/>
  <c r="F21"/>
  <c r="D21"/>
  <c r="F20"/>
  <c r="D20"/>
  <c r="F19"/>
  <c r="D19"/>
  <c r="F18"/>
  <c r="D18"/>
  <c r="F17"/>
  <c r="D17"/>
  <c r="F16"/>
  <c r="D16"/>
  <c r="F15"/>
  <c r="D15"/>
  <c r="F14"/>
  <c r="D14"/>
  <c r="F13"/>
  <c r="D13"/>
  <c r="F12"/>
  <c r="D12"/>
  <c r="F11"/>
  <c r="D11"/>
  <c r="F10"/>
  <c r="D10"/>
  <c r="F9"/>
  <c r="D9"/>
  <c r="F8"/>
  <c r="D8"/>
  <c r="G26" l="1"/>
  <c r="G25"/>
  <c r="G24"/>
  <c r="G23"/>
  <c r="G22"/>
  <c r="G21"/>
  <c r="G20"/>
  <c r="G19"/>
  <c r="G18"/>
  <c r="G17"/>
  <c r="G16"/>
  <c r="G15"/>
  <c r="G14"/>
  <c r="G13"/>
  <c r="G12"/>
  <c r="G11"/>
  <c r="G10"/>
  <c r="G9"/>
  <c r="G8"/>
</calcChain>
</file>

<file path=xl/sharedStrings.xml><?xml version="1.0" encoding="utf-8"?>
<sst xmlns="http://schemas.openxmlformats.org/spreadsheetml/2006/main" count="30" uniqueCount="29">
  <si>
    <t>Importe</t>
  </si>
  <si>
    <t>Número</t>
  </si>
  <si>
    <t>TOTAL</t>
  </si>
  <si>
    <t>(miles de euros)</t>
  </si>
  <si>
    <t>Declarantes</t>
  </si>
  <si>
    <t>Millones de euros</t>
  </si>
  <si>
    <t>Andalucía</t>
  </si>
  <si>
    <t>Aragón</t>
  </si>
  <si>
    <t>Principado de Asturias</t>
  </si>
  <si>
    <t>Illes Balears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</si>
  <si>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</si>
  <si>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</si>
  <si>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</si>
  <si>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</si>
  <si>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</si>
  <si>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</si>
  <si>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</si>
  <si>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Comunidad de Madrid</t>
  </si>
  <si>
    <t>Región de Murcia</t>
  </si>
  <si>
    <t>La Rioja</t>
  </si>
  <si>
    <t>Comunidad Valenciana</t>
  </si>
  <si>
    <t>Ceuta</t>
  </si>
  <si>
    <t>Melilla</t>
  </si>
  <si>
    <t>No residentes</t>
  </si>
  <si>
    <t>% s/total</t>
  </si>
  <si>
    <t>Tramos de base                               imponible</t>
  </si>
  <si>
    <t>Cuantía media       (euros)</t>
  </si>
  <si>
    <t>E.V. BASE IMPONIBLE</t>
  </si>
  <si>
    <t>IP 2017.  DISTRIBUCIÓN TERRITORIAL</t>
  </si>
</sst>
</file>

<file path=xl/styles.xml><?xml version="1.0" encoding="utf-8"?>
<styleSheet xmlns="http://schemas.openxmlformats.org/spreadsheetml/2006/main">
  <numFmts count="2">
    <numFmt numFmtId="164" formatCode="0.0%"/>
    <numFmt numFmtId="165" formatCode="#,##0.0"/>
  </numFmts>
  <fonts count="9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</fills>
  <borders count="35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8"/>
      </left>
      <right style="thin">
        <color indexed="64"/>
      </right>
      <top style="double">
        <color indexed="8"/>
      </top>
      <bottom/>
      <diagonal/>
    </border>
    <border>
      <left style="double">
        <color indexed="8"/>
      </left>
      <right style="thin">
        <color indexed="64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46">
    <xf numFmtId="0" fontId="0" fillId="0" borderId="0" xfId="0"/>
    <xf numFmtId="0" fontId="1" fillId="0" borderId="0" xfId="0" applyFont="1"/>
    <xf numFmtId="3" fontId="0" fillId="0" borderId="0" xfId="0" applyNumberFormat="1"/>
    <xf numFmtId="3" fontId="5" fillId="0" borderId="5" xfId="0" applyNumberFormat="1" applyFont="1" applyBorder="1" applyAlignment="1">
      <alignment horizontal="right" vertical="center" indent="1"/>
    </xf>
    <xf numFmtId="3" fontId="5" fillId="0" borderId="6" xfId="0" applyNumberFormat="1" applyFont="1" applyBorder="1" applyAlignment="1">
      <alignment horizontal="right" vertical="center" indent="1"/>
    </xf>
    <xf numFmtId="3" fontId="6" fillId="2" borderId="18" xfId="0" applyNumberFormat="1" applyFont="1" applyFill="1" applyBorder="1" applyAlignment="1" applyProtection="1">
      <alignment horizontal="right" vertical="center" indent="1"/>
    </xf>
    <xf numFmtId="0" fontId="6" fillId="0" borderId="14" xfId="0" applyFont="1" applyFill="1" applyBorder="1" applyAlignment="1" applyProtection="1">
      <alignment horizontal="left" vertical="center" indent="1"/>
    </xf>
    <xf numFmtId="0" fontId="6" fillId="0" borderId="15" xfId="0" applyFont="1" applyFill="1" applyBorder="1" applyAlignment="1" applyProtection="1">
      <alignment horizontal="left" vertical="center" indent="1"/>
    </xf>
    <xf numFmtId="0" fontId="6" fillId="0" borderId="16" xfId="0" applyFont="1" applyFill="1" applyBorder="1" applyAlignment="1" applyProtection="1">
      <alignment horizontal="left" vertical="center" indent="1"/>
    </xf>
    <xf numFmtId="0" fontId="6" fillId="2" borderId="17" xfId="0" applyFont="1" applyFill="1" applyBorder="1" applyAlignment="1" applyProtection="1">
      <alignment horizontal="lef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5" fontId="5" fillId="0" borderId="5" xfId="0" applyNumberFormat="1" applyFont="1" applyBorder="1" applyAlignment="1">
      <alignment horizontal="right" vertical="center" indent="1"/>
    </xf>
    <xf numFmtId="3" fontId="5" fillId="0" borderId="11" xfId="0" applyNumberFormat="1" applyFont="1" applyBorder="1" applyAlignment="1">
      <alignment horizontal="right" vertical="center" indent="1"/>
    </xf>
    <xf numFmtId="3" fontId="5" fillId="0" borderId="20" xfId="0" applyNumberFormat="1" applyFont="1" applyBorder="1" applyAlignment="1">
      <alignment horizontal="right" vertical="center" indent="1"/>
    </xf>
    <xf numFmtId="165" fontId="5" fillId="0" borderId="6" xfId="0" applyNumberFormat="1" applyFont="1" applyBorder="1" applyAlignment="1">
      <alignment horizontal="right" vertical="center" indent="1"/>
    </xf>
    <xf numFmtId="9" fontId="6" fillId="3" borderId="28" xfId="0" applyNumberFormat="1" applyFont="1" applyFill="1" applyBorder="1" applyAlignment="1" applyProtection="1">
      <alignment horizontal="right" vertical="center" indent="1"/>
    </xf>
    <xf numFmtId="165" fontId="6" fillId="2" borderId="18" xfId="0" applyNumberFormat="1" applyFont="1" applyFill="1" applyBorder="1" applyAlignment="1" applyProtection="1">
      <alignment horizontal="right" vertical="center" indent="1"/>
    </xf>
    <xf numFmtId="3" fontId="6" fillId="2" borderId="21" xfId="0" applyNumberFormat="1" applyFont="1" applyFill="1" applyBorder="1" applyAlignment="1" applyProtection="1">
      <alignment horizontal="right" vertical="center" indent="1"/>
    </xf>
    <xf numFmtId="0" fontId="6" fillId="0" borderId="31" xfId="0" applyFont="1" applyFill="1" applyBorder="1" applyAlignment="1" applyProtection="1">
      <alignment horizontal="left" vertical="center" indent="1"/>
    </xf>
    <xf numFmtId="3" fontId="5" fillId="0" borderId="32" xfId="0" applyNumberFormat="1" applyFont="1" applyBorder="1" applyAlignment="1">
      <alignment horizontal="right" vertical="center" indent="1"/>
    </xf>
    <xf numFmtId="164" fontId="5" fillId="0" borderId="33" xfId="0" applyNumberFormat="1" applyFont="1" applyBorder="1" applyAlignment="1" applyProtection="1">
      <alignment horizontal="right" vertical="center" indent="1"/>
    </xf>
    <xf numFmtId="165" fontId="5" fillId="0" borderId="32" xfId="0" applyNumberFormat="1" applyFont="1" applyBorder="1" applyAlignment="1">
      <alignment horizontal="right" vertical="center" indent="1"/>
    </xf>
    <xf numFmtId="3" fontId="5" fillId="0" borderId="34" xfId="0" applyNumberFormat="1" applyFont="1" applyBorder="1" applyAlignment="1">
      <alignment horizontal="right" vertical="center" indent="1"/>
    </xf>
    <xf numFmtId="0" fontId="0" fillId="0" borderId="0" xfId="0" applyFill="1"/>
    <xf numFmtId="0" fontId="7" fillId="4" borderId="22" xfId="0" applyFont="1" applyFill="1" applyBorder="1" applyAlignment="1" applyProtection="1">
      <alignment horizontal="centerContinuous" vertical="center"/>
    </xf>
    <xf numFmtId="0" fontId="7" fillId="4" borderId="23" xfId="0" applyFont="1" applyFill="1" applyBorder="1" applyAlignment="1" applyProtection="1">
      <alignment horizontal="centerContinuous" vertical="center"/>
    </xf>
    <xf numFmtId="0" fontId="7" fillId="5" borderId="26" xfId="0" applyFont="1" applyFill="1" applyBorder="1" applyAlignment="1">
      <alignment horizontal="center" vertical="top" wrapText="1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7" fillId="4" borderId="29" xfId="0" applyFont="1" applyFill="1" applyBorder="1" applyAlignment="1" applyProtection="1">
      <alignment horizontal="center" vertical="center" wrapText="1"/>
    </xf>
    <xf numFmtId="0" fontId="7" fillId="4" borderId="30" xfId="0" applyFont="1" applyFill="1" applyBorder="1" applyAlignment="1" applyProtection="1">
      <alignment horizontal="center" vertical="center" wrapText="1"/>
    </xf>
    <xf numFmtId="0" fontId="7" fillId="4" borderId="9" xfId="0" applyFont="1" applyFill="1" applyBorder="1" applyAlignment="1" applyProtection="1">
      <alignment horizontal="center" vertical="center"/>
    </xf>
    <xf numFmtId="0" fontId="7" fillId="4" borderId="19" xfId="0" applyFont="1" applyFill="1" applyBorder="1" applyAlignment="1" applyProtection="1">
      <alignment horizontal="center" vertical="center"/>
    </xf>
    <xf numFmtId="0" fontId="8" fillId="6" borderId="10" xfId="0" applyFont="1" applyFill="1" applyBorder="1" applyAlignment="1" applyProtection="1">
      <alignment horizontal="center" vertical="center"/>
    </xf>
    <xf numFmtId="0" fontId="8" fillId="6" borderId="3" xfId="0" applyFont="1" applyFill="1" applyBorder="1" applyAlignment="1" applyProtection="1">
      <alignment horizontal="center" vertical="center"/>
    </xf>
    <xf numFmtId="0" fontId="8" fillId="6" borderId="4" xfId="0" applyFont="1" applyFill="1" applyBorder="1" applyAlignment="1" applyProtection="1">
      <alignment horizontal="center" vertical="center"/>
    </xf>
    <xf numFmtId="0" fontId="6" fillId="7" borderId="25" xfId="0" applyFont="1" applyFill="1" applyBorder="1" applyAlignment="1">
      <alignment horizontal="center" vertical="center"/>
    </xf>
    <xf numFmtId="0" fontId="6" fillId="7" borderId="27" xfId="0" applyFont="1" applyFill="1" applyBorder="1" applyAlignment="1">
      <alignment horizontal="center" vertical="center"/>
    </xf>
    <xf numFmtId="0" fontId="6" fillId="8" borderId="7" xfId="0" applyFont="1" applyFill="1" applyBorder="1" applyAlignment="1" applyProtection="1">
      <alignment horizontal="center" vertical="center"/>
    </xf>
    <xf numFmtId="0" fontId="6" fillId="8" borderId="8" xfId="0" applyFont="1" applyFill="1" applyBorder="1" applyAlignment="1" applyProtection="1">
      <alignment horizontal="center" vertical="center"/>
    </xf>
    <xf numFmtId="0" fontId="6" fillId="8" borderId="25" xfId="0" applyFont="1" applyFill="1" applyBorder="1" applyAlignment="1" applyProtection="1">
      <alignment horizontal="center" vertical="center" wrapText="1"/>
    </xf>
    <xf numFmtId="0" fontId="6" fillId="8" borderId="27" xfId="0" applyFont="1" applyFill="1" applyBorder="1" applyAlignment="1" applyProtection="1">
      <alignment horizontal="center" vertical="center" wrapText="1"/>
    </xf>
    <xf numFmtId="0" fontId="7" fillId="4" borderId="24" xfId="0" applyFont="1" applyFill="1" applyBorder="1" applyAlignment="1" applyProtection="1">
      <alignment horizontal="center" vertical="center" wrapText="1"/>
    </xf>
    <xf numFmtId="0" fontId="7" fillId="4" borderId="20" xfId="0" applyFont="1" applyFill="1" applyBorder="1" applyAlignment="1" applyProtection="1">
      <alignment horizontal="center" vertical="center" wrapText="1"/>
    </xf>
    <xf numFmtId="0" fontId="7" fillId="4" borderId="12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G28"/>
  <sheetViews>
    <sheetView showGridLines="0" showRowColHeaders="0" tabSelected="1" zoomScale="75" zoomScaleNormal="75" workbookViewId="0">
      <selection activeCell="B2" sqref="B2:G2"/>
    </sheetView>
  </sheetViews>
  <sheetFormatPr baseColWidth="10" defaultColWidth="11" defaultRowHeight="15.95" customHeight="1"/>
  <cols>
    <col min="1" max="1" width="3.7109375" customWidth="1"/>
    <col min="2" max="2" width="26.7109375" customWidth="1"/>
    <col min="3" max="3" width="14.7109375" customWidth="1"/>
    <col min="4" max="4" width="12.7109375" customWidth="1"/>
    <col min="5" max="5" width="15.7109375" customWidth="1"/>
    <col min="6" max="6" width="12.7109375" customWidth="1"/>
    <col min="7" max="7" width="15.7109375" customWidth="1"/>
  </cols>
  <sheetData>
    <row r="1" spans="2:7" ht="15.95" customHeight="1" thickBot="1"/>
    <row r="2" spans="2:7" s="23" customFormat="1" ht="21.95" customHeight="1" thickTop="1" thickBot="1">
      <c r="B2" s="27" t="s">
        <v>28</v>
      </c>
      <c r="C2" s="28"/>
      <c r="D2" s="28"/>
      <c r="E2" s="28"/>
      <c r="F2" s="28"/>
      <c r="G2" s="29"/>
    </row>
    <row r="3" spans="2:7" ht="9.75" customHeight="1" thickTop="1" thickBot="1">
      <c r="B3" s="1"/>
      <c r="C3" s="1"/>
      <c r="D3" s="1"/>
      <c r="E3" s="1"/>
      <c r="F3" s="1"/>
      <c r="G3" s="1"/>
    </row>
    <row r="4" spans="2:7" ht="20.100000000000001" customHeight="1" thickTop="1" thickBot="1">
      <c r="B4" s="34" t="s">
        <v>27</v>
      </c>
      <c r="C4" s="35"/>
      <c r="D4" s="35"/>
      <c r="E4" s="35"/>
      <c r="F4" s="35"/>
      <c r="G4" s="36"/>
    </row>
    <row r="5" spans="2:7" ht="19.5" customHeight="1" thickTop="1">
      <c r="B5" s="30" t="s">
        <v>25</v>
      </c>
      <c r="C5" s="24" t="s">
        <v>4</v>
      </c>
      <c r="D5" s="25"/>
      <c r="E5" s="32" t="s">
        <v>0</v>
      </c>
      <c r="F5" s="33"/>
      <c r="G5" s="43" t="s">
        <v>26</v>
      </c>
    </row>
    <row r="6" spans="2:7" ht="17.100000000000001" customHeight="1">
      <c r="B6" s="31"/>
      <c r="C6" s="37" t="s">
        <v>1</v>
      </c>
      <c r="D6" s="39" t="s">
        <v>24</v>
      </c>
      <c r="E6" s="41" t="s">
        <v>5</v>
      </c>
      <c r="F6" s="39" t="s">
        <v>24</v>
      </c>
      <c r="G6" s="44"/>
    </row>
    <row r="7" spans="2:7" ht="17.100000000000001" customHeight="1">
      <c r="B7" s="26" t="s">
        <v>3</v>
      </c>
      <c r="C7" s="38"/>
      <c r="D7" s="40"/>
      <c r="E7" s="42"/>
      <c r="F7" s="40"/>
      <c r="G7" s="45"/>
    </row>
    <row r="8" spans="2:7" ht="17.100000000000001" customHeight="1">
      <c r="B8" s="6" t="s">
        <v>6</v>
      </c>
      <c r="C8" s="3">
        <v>18291</v>
      </c>
      <c r="D8" s="10">
        <f>C8/C$26</f>
        <v>9.0780500878472947E-2</v>
      </c>
      <c r="E8" s="11">
        <v>24758.493922749254</v>
      </c>
      <c r="F8" s="10">
        <f>E8/E$26</f>
        <v>6.5159317328380165E-2</v>
      </c>
      <c r="G8" s="12">
        <f t="shared" ref="G8:G26" si="0">E8*10^6/C8</f>
        <v>1353588.8646191708</v>
      </c>
    </row>
    <row r="9" spans="2:7" ht="17.100000000000001" customHeight="1">
      <c r="B9" s="7" t="s">
        <v>7</v>
      </c>
      <c r="C9" s="3">
        <v>13255</v>
      </c>
      <c r="D9" s="10">
        <f t="shared" ref="D9:F24" si="1">C9/C$26</f>
        <v>6.5786208471060023E-2</v>
      </c>
      <c r="E9" s="11">
        <v>13910.785068662544</v>
      </c>
      <c r="F9" s="10">
        <f t="shared" si="1"/>
        <v>3.6610355274600014E-2</v>
      </c>
      <c r="G9" s="13">
        <f t="shared" si="0"/>
        <v>1049474.5430903465</v>
      </c>
    </row>
    <row r="10" spans="2:7" ht="17.100000000000001" customHeight="1">
      <c r="B10" s="7" t="s">
        <v>8</v>
      </c>
      <c r="C10" s="3">
        <v>3576</v>
      </c>
      <c r="D10" s="10">
        <f t="shared" si="1"/>
        <v>1.7748131383818231E-2</v>
      </c>
      <c r="E10" s="11">
        <v>5240.7666500851892</v>
      </c>
      <c r="F10" s="10">
        <f t="shared" si="1"/>
        <v>1.379263125868576E-2</v>
      </c>
      <c r="G10" s="13">
        <f t="shared" si="0"/>
        <v>1465538.7723951871</v>
      </c>
    </row>
    <row r="11" spans="2:7" ht="17.100000000000001" customHeight="1">
      <c r="B11" s="7" t="s">
        <v>9</v>
      </c>
      <c r="C11" s="3">
        <v>7700</v>
      </c>
      <c r="D11" s="10">
        <f t="shared" si="1"/>
        <v>3.8216054713478852E-2</v>
      </c>
      <c r="E11" s="11">
        <v>13933.339864394638</v>
      </c>
      <c r="F11" s="10">
        <f t="shared" si="1"/>
        <v>3.66697149067719E-2</v>
      </c>
      <c r="G11" s="13">
        <f t="shared" si="0"/>
        <v>1809524.6577135893</v>
      </c>
    </row>
    <row r="12" spans="2:7" ht="17.100000000000001" customHeight="1">
      <c r="B12" s="18" t="s">
        <v>10</v>
      </c>
      <c r="C12" s="19">
        <v>6114</v>
      </c>
      <c r="D12" s="20">
        <f t="shared" si="1"/>
        <v>3.034454006729996E-2</v>
      </c>
      <c r="E12" s="21">
        <v>9360.5455080963075</v>
      </c>
      <c r="F12" s="20">
        <f t="shared" si="1"/>
        <v>2.4635050784262844E-2</v>
      </c>
      <c r="G12" s="22">
        <f t="shared" si="0"/>
        <v>1531001.8822532396</v>
      </c>
    </row>
    <row r="13" spans="2:7" ht="17.100000000000001" customHeight="1">
      <c r="B13" s="7" t="s">
        <v>11</v>
      </c>
      <c r="C13" s="3">
        <v>3088</v>
      </c>
      <c r="D13" s="10">
        <f t="shared" si="1"/>
        <v>1.5326126877301649E-2</v>
      </c>
      <c r="E13" s="11">
        <v>4851.780367401132</v>
      </c>
      <c r="F13" s="10">
        <f t="shared" si="1"/>
        <v>1.2768898526441157E-2</v>
      </c>
      <c r="G13" s="13">
        <f t="shared" si="0"/>
        <v>1571172.3987697966</v>
      </c>
    </row>
    <row r="14" spans="2:7" ht="17.100000000000001" customHeight="1">
      <c r="B14" s="7" t="s">
        <v>12</v>
      </c>
      <c r="C14" s="3">
        <v>3829</v>
      </c>
      <c r="D14" s="10">
        <f t="shared" si="1"/>
        <v>1.9003801752975395E-2</v>
      </c>
      <c r="E14" s="11">
        <v>5430.4210958208114</v>
      </c>
      <c r="F14" s="10">
        <f t="shared" si="1"/>
        <v>1.4291763162709638E-2</v>
      </c>
      <c r="G14" s="13">
        <f t="shared" si="0"/>
        <v>1418234.8121757146</v>
      </c>
    </row>
    <row r="15" spans="2:7" ht="17.100000000000001" customHeight="1">
      <c r="B15" s="7" t="s">
        <v>13</v>
      </c>
      <c r="C15" s="3">
        <v>7443</v>
      </c>
      <c r="D15" s="10">
        <f t="shared" si="1"/>
        <v>3.6940531848366633E-2</v>
      </c>
      <c r="E15" s="11">
        <v>10768.68225180353</v>
      </c>
      <c r="F15" s="10">
        <f t="shared" si="1"/>
        <v>2.8340980119514685E-2</v>
      </c>
      <c r="G15" s="13">
        <f t="shared" si="0"/>
        <v>1446820.1332531949</v>
      </c>
    </row>
    <row r="16" spans="2:7" ht="17.100000000000001" customHeight="1">
      <c r="B16" s="7" t="s">
        <v>14</v>
      </c>
      <c r="C16" s="3">
        <v>75599</v>
      </c>
      <c r="D16" s="10">
        <f t="shared" si="1"/>
        <v>0.37520721042653088</v>
      </c>
      <c r="E16" s="11">
        <v>115160.50798204029</v>
      </c>
      <c r="F16" s="10">
        <f t="shared" si="1"/>
        <v>0.30307902034397977</v>
      </c>
      <c r="G16" s="13">
        <f t="shared" si="0"/>
        <v>1523307.2921869375</v>
      </c>
    </row>
    <row r="17" spans="2:7" ht="17.100000000000001" customHeight="1">
      <c r="B17" s="18" t="s">
        <v>15</v>
      </c>
      <c r="C17" s="19">
        <v>1216</v>
      </c>
      <c r="D17" s="20">
        <f t="shared" si="1"/>
        <v>6.0351587703364002E-3</v>
      </c>
      <c r="E17" s="21">
        <v>1355.0443253579326</v>
      </c>
      <c r="F17" s="20">
        <f t="shared" si="1"/>
        <v>3.5662008951558213E-3</v>
      </c>
      <c r="G17" s="22">
        <f t="shared" si="0"/>
        <v>1114345.6623009313</v>
      </c>
    </row>
    <row r="18" spans="2:7" ht="17.100000000000001" customHeight="1">
      <c r="B18" s="7" t="s">
        <v>16</v>
      </c>
      <c r="C18" s="3">
        <v>7825</v>
      </c>
      <c r="D18" s="10">
        <f t="shared" si="1"/>
        <v>3.8836445212074286E-2</v>
      </c>
      <c r="E18" s="11">
        <v>14947.728965288066</v>
      </c>
      <c r="F18" s="10">
        <f t="shared" si="1"/>
        <v>3.9339380578916526E-2</v>
      </c>
      <c r="G18" s="13">
        <f t="shared" si="0"/>
        <v>1910252.902912213</v>
      </c>
    </row>
    <row r="19" spans="2:7" ht="17.100000000000001" customHeight="1">
      <c r="B19" s="7" t="s">
        <v>17</v>
      </c>
      <c r="C19" s="3">
        <v>17965</v>
      </c>
      <c r="D19" s="10">
        <f t="shared" si="1"/>
        <v>8.9162522458136051E-2</v>
      </c>
      <c r="E19" s="11">
        <v>104284.15991742167</v>
      </c>
      <c r="F19" s="10">
        <f t="shared" si="1"/>
        <v>0.27445468571653237</v>
      </c>
      <c r="G19" s="13">
        <f t="shared" si="0"/>
        <v>5804851.65140115</v>
      </c>
    </row>
    <row r="20" spans="2:7" ht="17.100000000000001" customHeight="1">
      <c r="B20" s="7" t="s">
        <v>18</v>
      </c>
      <c r="C20" s="3">
        <v>4169</v>
      </c>
      <c r="D20" s="10">
        <f t="shared" si="1"/>
        <v>2.0691263909154978E-2</v>
      </c>
      <c r="E20" s="11">
        <v>6465.0404515832042</v>
      </c>
      <c r="F20" s="10">
        <f t="shared" si="1"/>
        <v>1.7014670748548771E-2</v>
      </c>
      <c r="G20" s="13">
        <f t="shared" si="0"/>
        <v>1550741.2932557459</v>
      </c>
    </row>
    <row r="21" spans="2:7" ht="17.100000000000001" customHeight="1">
      <c r="B21" s="7" t="s">
        <v>19</v>
      </c>
      <c r="C21" s="3">
        <v>2309</v>
      </c>
      <c r="D21" s="10">
        <f t="shared" si="1"/>
        <v>1.1459853290054892E-2</v>
      </c>
      <c r="E21" s="11">
        <v>4161.8990369619096</v>
      </c>
      <c r="F21" s="10">
        <f t="shared" si="1"/>
        <v>1.0953271264570021E-2</v>
      </c>
      <c r="G21" s="13">
        <f t="shared" si="0"/>
        <v>1802468.1840458682</v>
      </c>
    </row>
    <row r="22" spans="2:7" ht="17.100000000000001" customHeight="1">
      <c r="B22" s="18" t="s">
        <v>20</v>
      </c>
      <c r="C22" s="19">
        <v>22422</v>
      </c>
      <c r="D22" s="20">
        <f t="shared" si="1"/>
        <v>0.11128316607605492</v>
      </c>
      <c r="E22" s="21">
        <v>34907.040221499738</v>
      </c>
      <c r="F22" s="20">
        <f t="shared" si="1"/>
        <v>9.186822582521055E-2</v>
      </c>
      <c r="G22" s="22">
        <f t="shared" si="0"/>
        <v>1556820.9892739158</v>
      </c>
    </row>
    <row r="23" spans="2:7" ht="17.100000000000001" customHeight="1">
      <c r="B23" s="7" t="s">
        <v>21</v>
      </c>
      <c r="C23" s="3">
        <v>293</v>
      </c>
      <c r="D23" s="10">
        <f t="shared" si="1"/>
        <v>1.4541953287077018E-3</v>
      </c>
      <c r="E23" s="11">
        <v>547.52608463112642</v>
      </c>
      <c r="F23" s="10">
        <f t="shared" si="1"/>
        <v>1.4409772260526698E-3</v>
      </c>
      <c r="G23" s="13">
        <f t="shared" si="0"/>
        <v>1868689.7086386567</v>
      </c>
    </row>
    <row r="24" spans="2:7" ht="17.100000000000001" customHeight="1">
      <c r="B24" s="7" t="s">
        <v>22</v>
      </c>
      <c r="C24" s="3">
        <v>329</v>
      </c>
      <c r="D24" s="10">
        <f t="shared" si="1"/>
        <v>1.6328677923031873E-3</v>
      </c>
      <c r="E24" s="11">
        <v>604.20975703006604</v>
      </c>
      <c r="F24" s="10">
        <f t="shared" si="1"/>
        <v>1.5901571159403468E-3</v>
      </c>
      <c r="G24" s="13">
        <f t="shared" si="0"/>
        <v>1836503.820760079</v>
      </c>
    </row>
    <row r="25" spans="2:7" ht="17.100000000000001" customHeight="1" thickBot="1">
      <c r="B25" s="8" t="s">
        <v>23</v>
      </c>
      <c r="C25" s="4">
        <v>6063</v>
      </c>
      <c r="D25" s="10">
        <f t="shared" ref="D25:F25" si="2">C25/C$26</f>
        <v>3.0091420743873023E-2</v>
      </c>
      <c r="E25" s="14">
        <v>9280.6184082700765</v>
      </c>
      <c r="F25" s="10">
        <f t="shared" si="2"/>
        <v>2.4424698923727048E-2</v>
      </c>
      <c r="G25" s="13">
        <f t="shared" si="0"/>
        <v>1530697.4118868674</v>
      </c>
    </row>
    <row r="26" spans="2:7" ht="17.100000000000001" customHeight="1" thickTop="1" thickBot="1">
      <c r="B26" s="9" t="s">
        <v>2</v>
      </c>
      <c r="C26" s="5">
        <v>201486</v>
      </c>
      <c r="D26" s="15">
        <f>C26/C$26</f>
        <v>1</v>
      </c>
      <c r="E26" s="16">
        <v>379968.58987909748</v>
      </c>
      <c r="F26" s="15">
        <f>E26/E$26</f>
        <v>1</v>
      </c>
      <c r="G26" s="17">
        <f t="shared" si="0"/>
        <v>1885831.2234055838</v>
      </c>
    </row>
    <row r="27" spans="2:7" ht="17.100000000000001" customHeight="1" thickTop="1">
      <c r="C27" s="2"/>
    </row>
    <row r="28" spans="2:7" ht="17.100000000000001" customHeight="1"/>
  </sheetData>
  <mergeCells count="9">
    <mergeCell ref="B2:G2"/>
    <mergeCell ref="B5:B6"/>
    <mergeCell ref="E5:F5"/>
    <mergeCell ref="B4:G4"/>
    <mergeCell ref="C6:C7"/>
    <mergeCell ref="D6:D7"/>
    <mergeCell ref="E6:E7"/>
    <mergeCell ref="F6:F7"/>
    <mergeCell ref="G5:G7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82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E.V</vt:lpstr>
      <vt:lpstr>E.V!Área_de_impresión</vt:lpstr>
    </vt:vector>
  </TitlesOfParts>
  <Company>MEH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2014-11-03T11:41:10Z</cp:lastPrinted>
  <dcterms:created xsi:type="dcterms:W3CDTF">2001-12-13T08:15:43Z</dcterms:created>
  <dcterms:modified xsi:type="dcterms:W3CDTF">2020-03-30T15:08:25Z</dcterms:modified>
</cp:coreProperties>
</file>