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60" windowWidth="19170" windowHeight="6255" tabRatio="721"/>
  </bookViews>
  <sheets>
    <sheet name="E.VI" sheetId="73" r:id="rId1"/>
  </sheets>
  <definedNames>
    <definedName name="_xlnm.Print_Area" localSheetId="0">E.VI!$B$2:$G$26</definedName>
  </definedNames>
  <calcPr calcId="162913"/>
</workbook>
</file>

<file path=xl/calcChain.xml><?xml version="1.0" encoding="utf-8"?>
<calcChain xmlns="http://schemas.openxmlformats.org/spreadsheetml/2006/main">
  <c r="F26" i="73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<sst xmlns="http://schemas.openxmlformats.org/spreadsheetml/2006/main" count="30" uniqueCount="29">
  <si>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</si>
  <si>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</si>
  <si>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</si>
  <si>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</si>
  <si>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</si>
  <si>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</si>
  <si>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</si>
  <si>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</si>
  <si>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</si>
  <si>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</si>
  <si>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</si>
  <si>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</si>
  <si>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</si>
  <si>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</si>
  <si>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</si>
  <si>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</si>
  <si>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</si>
  <si>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</si>
  <si>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</si>
  <si>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</si>
  <si>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</si>
  <si>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</si>
  <si>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</si>
  <si>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</si>
  <si>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</si>
  <si>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</si>
  <si>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</si>
  <si>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E.VI. REDUCCIÓN EN CONCEPTO DE MÍNIMO EXENTO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</si>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</sst>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0" borderId="14" xfId="0" applyFont="1" applyFill="1" applyBorder="1" applyAlignment="1" applyProtection="1">
      <alignment horizontal="left" vertical="center" indent="1"/>
    </xf>
    <xf numFmtId="0" fontId="5" fillId="0" borderId="15" xfId="0" applyFont="1" applyFill="1" applyBorder="1" applyAlignment="1" applyProtection="1">
      <alignment horizontal="left" vertical="center" indent="1"/>
    </xf>
    <xf numFmtId="0" fontId="5" fillId="0" borderId="16" xfId="0" applyFont="1" applyFill="1" applyBorder="1" applyAlignment="1" applyProtection="1">
      <alignment horizontal="left" vertical="center" indent="1"/>
    </xf>
    <xf numFmtId="0" fontId="5" fillId="2" borderId="17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8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21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left" vertical="center" indent="1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22" xfId="0" applyFont="1" applyFill="1" applyBorder="1" applyAlignment="1" applyProtection="1">
      <alignment horizontal="centerContinuous" vertical="center"/>
    </xf>
    <xf numFmtId="0" fontId="6" fillId="4" borderId="23" xfId="0" applyFont="1" applyFill="1" applyBorder="1" applyAlignment="1" applyProtection="1">
      <alignment horizontal="centerContinuous" vertical="center"/>
    </xf>
    <xf numFmtId="0" fontId="6" fillId="5" borderId="26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0" fontId="7" fillId="6" borderId="4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25" xfId="0" applyFont="1" applyFill="1" applyBorder="1" applyAlignment="1" applyProtection="1">
      <alignment horizontal="center" vertical="center" wrapText="1"/>
    </xf>
    <xf numFmtId="0" fontId="5" fillId="8" borderId="27" xfId="0" applyFont="1" applyFill="1" applyBorder="1" applyAlignment="1" applyProtection="1">
      <alignment horizontal="center" vertical="center" wrapText="1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27</v>
      </c>
      <c r="C4" s="32"/>
      <c r="D4" s="32"/>
      <c r="E4" s="32"/>
      <c r="F4" s="32"/>
      <c r="G4" s="33"/>
    </row>
    <row r="5" spans="2:7" ht="19.5" customHeight="1" thickTop="1">
      <c r="B5" s="27" t="s">
        <v>25</v>
      </c>
      <c r="C5" s="24" t="s">
        <v>4</v>
      </c>
      <c r="D5" s="25"/>
      <c r="E5" s="29" t="s">
        <v>0</v>
      </c>
      <c r="F5" s="30"/>
      <c r="G5" s="43" t="s">
        <v>26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18482</v>
      </c>
      <c r="D8" s="10">
        <f>C8/C$26</f>
        <v>9.1297539481418916E-2</v>
      </c>
      <c r="E8" s="11">
        <v>12937.4</v>
      </c>
      <c r="F8" s="10">
        <f>E8/E$26</f>
        <v>0.10762198292176704</v>
      </c>
      <c r="G8" s="12">
        <f t="shared" ref="G8:G26" si="0">E8*10^6/C8</f>
        <v>700000</v>
      </c>
    </row>
    <row r="9" spans="2:7" ht="17.100000000000001" customHeight="1">
      <c r="B9" s="7" t="s">
        <v>7</v>
      </c>
      <c r="C9" s="3">
        <v>13286</v>
      </c>
      <c r="D9" s="10">
        <f t="shared" ref="D9:F24" si="1">C9/C$26</f>
        <v>6.5630294857165442E-2</v>
      </c>
      <c r="E9" s="11">
        <v>5314.7</v>
      </c>
      <c r="F9" s="10">
        <f t="shared" si="1"/>
        <v>4.4211244348502432E-2</v>
      </c>
      <c r="G9" s="13">
        <f t="shared" si="0"/>
        <v>400022.58015956648</v>
      </c>
    </row>
    <row r="10" spans="2:7" ht="17.100000000000001" customHeight="1">
      <c r="B10" s="7" t="s">
        <v>8</v>
      </c>
      <c r="C10" s="3">
        <v>3590</v>
      </c>
      <c r="D10" s="10">
        <f t="shared" si="1"/>
        <v>1.7733912278881825E-2</v>
      </c>
      <c r="E10" s="11">
        <v>2513</v>
      </c>
      <c r="F10" s="10">
        <f t="shared" si="1"/>
        <v>2.0904821918036127E-2</v>
      </c>
      <c r="G10" s="13">
        <f t="shared" si="0"/>
        <v>700000</v>
      </c>
    </row>
    <row r="11" spans="2:7" ht="17.100000000000001" customHeight="1">
      <c r="B11" s="7" t="s">
        <v>9</v>
      </c>
      <c r="C11" s="3">
        <v>7721</v>
      </c>
      <c r="D11" s="10">
        <f t="shared" si="1"/>
        <v>3.8140260920681499E-2</v>
      </c>
      <c r="E11" s="11">
        <v>5404.7</v>
      </c>
      <c r="F11" s="10">
        <f t="shared" si="1"/>
        <v>4.4959924799208059E-2</v>
      </c>
      <c r="G11" s="13">
        <f t="shared" si="0"/>
        <v>700000</v>
      </c>
    </row>
    <row r="12" spans="2:7" ht="17.100000000000001" customHeight="1">
      <c r="B12" s="18" t="s">
        <v>10</v>
      </c>
      <c r="C12" s="19">
        <v>6176</v>
      </c>
      <c r="D12" s="20">
        <f t="shared" si="1"/>
        <v>3.0508256889797813E-2</v>
      </c>
      <c r="E12" s="21">
        <v>4323.2</v>
      </c>
      <c r="F12" s="20">
        <f t="shared" si="1"/>
        <v>3.5963281383228726E-2</v>
      </c>
      <c r="G12" s="22">
        <f t="shared" si="0"/>
        <v>700000</v>
      </c>
    </row>
    <row r="13" spans="2:7" ht="17.100000000000001" customHeight="1">
      <c r="B13" s="7" t="s">
        <v>11</v>
      </c>
      <c r="C13" s="3">
        <v>3095</v>
      </c>
      <c r="D13" s="10">
        <f t="shared" si="1"/>
        <v>1.5288707103938509E-2</v>
      </c>
      <c r="E13" s="11">
        <v>2166.5</v>
      </c>
      <c r="F13" s="10">
        <f t="shared" si="1"/>
        <v>1.8022402182819447E-2</v>
      </c>
      <c r="G13" s="13">
        <f t="shared" si="0"/>
        <v>700000</v>
      </c>
    </row>
    <row r="14" spans="2:7" ht="17.100000000000001" customHeight="1">
      <c r="B14" s="7" t="s">
        <v>12</v>
      </c>
      <c r="C14" s="3">
        <v>3842</v>
      </c>
      <c r="D14" s="10">
        <f t="shared" si="1"/>
        <v>1.8978744004307511E-2</v>
      </c>
      <c r="E14" s="11">
        <v>2689.4</v>
      </c>
      <c r="F14" s="10">
        <f t="shared" si="1"/>
        <v>2.2372235601419165E-2</v>
      </c>
      <c r="G14" s="13">
        <f t="shared" si="0"/>
        <v>700000</v>
      </c>
    </row>
    <row r="15" spans="2:7" ht="17.100000000000001" customHeight="1">
      <c r="B15" s="7" t="s">
        <v>13</v>
      </c>
      <c r="C15" s="3">
        <v>7482</v>
      </c>
      <c r="D15" s="10">
        <f t="shared" si="1"/>
        <v>3.6959646704900782E-2</v>
      </c>
      <c r="E15" s="11">
        <v>5237.3999999999996</v>
      </c>
      <c r="F15" s="10">
        <f t="shared" si="1"/>
        <v>4.3568211028063034E-2</v>
      </c>
      <c r="G15" s="13">
        <f t="shared" si="0"/>
        <v>700000</v>
      </c>
    </row>
    <row r="16" spans="2:7" ht="17.100000000000001" customHeight="1">
      <c r="B16" s="7" t="s">
        <v>14</v>
      </c>
      <c r="C16" s="3">
        <v>75801</v>
      </c>
      <c r="D16" s="10">
        <f t="shared" si="1"/>
        <v>0.37444241912298643</v>
      </c>
      <c r="E16" s="11">
        <v>37904.9</v>
      </c>
      <c r="F16" s="10">
        <f t="shared" si="1"/>
        <v>0.31531841795502097</v>
      </c>
      <c r="G16" s="13">
        <f t="shared" si="0"/>
        <v>500058.04672761576</v>
      </c>
    </row>
    <row r="17" spans="2:7" ht="17.100000000000001" customHeight="1">
      <c r="B17" s="18" t="s">
        <v>15</v>
      </c>
      <c r="C17" s="19">
        <v>1218</v>
      </c>
      <c r="D17" s="20">
        <f t="shared" si="1"/>
        <v>6.0166866728908249E-3</v>
      </c>
      <c r="E17" s="21">
        <v>621.4</v>
      </c>
      <c r="F17" s="20">
        <f t="shared" si="1"/>
        <v>5.169222578538659E-3</v>
      </c>
      <c r="G17" s="22">
        <f t="shared" si="0"/>
        <v>510180.6239737274</v>
      </c>
    </row>
    <row r="18" spans="2:7" ht="17.100000000000001" customHeight="1">
      <c r="B18" s="7" t="s">
        <v>16</v>
      </c>
      <c r="C18" s="3">
        <v>7860</v>
      </c>
      <c r="D18" s="10">
        <f t="shared" si="1"/>
        <v>3.8826894293039316E-2</v>
      </c>
      <c r="E18" s="11">
        <v>5502</v>
      </c>
      <c r="F18" s="10">
        <f t="shared" si="1"/>
        <v>4.5769331553137595E-2</v>
      </c>
      <c r="G18" s="13">
        <f t="shared" si="0"/>
        <v>700000</v>
      </c>
    </row>
    <row r="19" spans="2:7" ht="17.100000000000001" customHeight="1">
      <c r="B19" s="7" t="s">
        <v>17</v>
      </c>
      <c r="C19" s="3">
        <v>18132</v>
      </c>
      <c r="D19" s="10">
        <f t="shared" si="1"/>
        <v>8.9568606529438793E-2</v>
      </c>
      <c r="E19" s="11">
        <v>12692.4</v>
      </c>
      <c r="F19" s="10">
        <f t="shared" si="1"/>
        <v>0.10558390836151282</v>
      </c>
      <c r="G19" s="13">
        <f t="shared" si="0"/>
        <v>700000</v>
      </c>
    </row>
    <row r="20" spans="2:7" ht="17.100000000000001" customHeight="1">
      <c r="B20" s="7" t="s">
        <v>18</v>
      </c>
      <c r="C20" s="3">
        <v>4202</v>
      </c>
      <c r="D20" s="10">
        <f t="shared" si="1"/>
        <v>2.0757075040629923E-2</v>
      </c>
      <c r="E20" s="11">
        <v>2941.4</v>
      </c>
      <c r="F20" s="10">
        <f t="shared" si="1"/>
        <v>2.4468540863394932E-2</v>
      </c>
      <c r="G20" s="13">
        <f t="shared" si="0"/>
        <v>700000</v>
      </c>
    </row>
    <row r="21" spans="2:7" ht="17.100000000000001" customHeight="1">
      <c r="B21" s="7" t="s">
        <v>19</v>
      </c>
      <c r="C21" s="3">
        <v>2311</v>
      </c>
      <c r="D21" s="10">
        <f t="shared" si="1"/>
        <v>1.1415897291503035E-2</v>
      </c>
      <c r="E21" s="11">
        <v>1617.7</v>
      </c>
      <c r="F21" s="10">
        <f t="shared" si="1"/>
        <v>1.3457115167849998E-2</v>
      </c>
      <c r="G21" s="13">
        <f t="shared" si="0"/>
        <v>700000</v>
      </c>
    </row>
    <row r="22" spans="2:7" ht="17.100000000000001" customHeight="1">
      <c r="B22" s="18" t="s">
        <v>20</v>
      </c>
      <c r="C22" s="19">
        <v>22516</v>
      </c>
      <c r="D22" s="20">
        <f t="shared" si="1"/>
        <v>0.11122472670509838</v>
      </c>
      <c r="E22" s="21">
        <v>13647.2</v>
      </c>
      <c r="F22" s="20">
        <f t="shared" si="1"/>
        <v>0.11352657607633214</v>
      </c>
      <c r="G22" s="22">
        <f t="shared" si="0"/>
        <v>606111.20980635996</v>
      </c>
    </row>
    <row r="23" spans="2:7" ht="17.100000000000001" customHeight="1">
      <c r="B23" s="7" t="s">
        <v>21</v>
      </c>
      <c r="C23" s="3">
        <v>293</v>
      </c>
      <c r="D23" s="10">
        <f t="shared" si="1"/>
        <v>1.4473638712290738E-3</v>
      </c>
      <c r="E23" s="11">
        <v>205.1</v>
      </c>
      <c r="F23" s="10">
        <f t="shared" si="1"/>
        <v>1.7061595604413887E-3</v>
      </c>
      <c r="G23" s="13">
        <f t="shared" si="0"/>
        <v>700000</v>
      </c>
    </row>
    <row r="24" spans="2:7" ht="17.100000000000001" customHeight="1">
      <c r="B24" s="7" t="s">
        <v>22</v>
      </c>
      <c r="C24" s="3">
        <v>329</v>
      </c>
      <c r="D24" s="10">
        <f t="shared" si="1"/>
        <v>1.6251969748613149E-3</v>
      </c>
      <c r="E24" s="11">
        <v>230.3</v>
      </c>
      <c r="F24" s="10">
        <f t="shared" si="1"/>
        <v>1.9157900866389656E-3</v>
      </c>
      <c r="G24" s="13">
        <f t="shared" si="0"/>
        <v>700000</v>
      </c>
    </row>
    <row r="25" spans="2:7" ht="17.100000000000001" customHeight="1" thickBot="1">
      <c r="B25" s="8" t="s">
        <v>23</v>
      </c>
      <c r="C25" s="4">
        <v>6101</v>
      </c>
      <c r="D25" s="10">
        <f t="shared" ref="D25:F25" si="2">C25/C$26</f>
        <v>3.0137771257230644E-2</v>
      </c>
      <c r="E25" s="14">
        <v>4262.8</v>
      </c>
      <c r="F25" s="10">
        <f t="shared" si="2"/>
        <v>3.5460833614088506E-2</v>
      </c>
      <c r="G25" s="13">
        <f t="shared" si="0"/>
        <v>698705.13030650711</v>
      </c>
    </row>
    <row r="26" spans="2:7" ht="17.100000000000001" customHeight="1" thickTop="1" thickBot="1">
      <c r="B26" s="9" t="s">
        <v>2</v>
      </c>
      <c r="C26" s="5">
        <v>202437</v>
      </c>
      <c r="D26" s="15">
        <f>C26/C$26</f>
        <v>1</v>
      </c>
      <c r="E26" s="16">
        <v>120211.5</v>
      </c>
      <c r="F26" s="15">
        <f>E26/E$26</f>
        <v>1</v>
      </c>
      <c r="G26" s="17">
        <f t="shared" si="0"/>
        <v>593821.78159130993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</vt:lpstr>
      <vt:lpstr>E.VI!Área_de_impresión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2020-03-30T15:09:12Z</dcterms:modified>
</cp:coreProperties>
</file>