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-90" windowWidth="19170" windowHeight="6240" tabRatio="721"/>
  </bookViews>
  <sheets>
    <sheet name="E.VII" sheetId="68" r:id="rId1"/>
  </sheets>
  <definedNames>
    <definedName name="_xlnm.Print_Area" localSheetId="0">E.VII!$B$2:$G$26</definedName>
  </definedNames>
  <calcPr calcId="162913"/>
</workbook>
</file>

<file path=xl/calcChain.xml><?xml version="1.0" encoding="utf-8"?>
<calcChain xmlns="http://schemas.openxmlformats.org/spreadsheetml/2006/main">
  <c r="F26" i="68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26" l="1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<sst xmlns="http://schemas.openxmlformats.org/spreadsheetml/2006/main" count="30" uniqueCount="29">
  <si>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</si>
  <si>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</si>
  <si>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</si>
  <si>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</si>
  <si>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</si>
  <si>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</si>
  <si>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</si>
  <si>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</si>
  <si>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</si>
  <si>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</si>
  <si>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</si>
  <si>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</si>
  <si>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</si>
  <si>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</si>
  <si>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</si>
  <si>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</si>
  <si>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</si>
  <si>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</si>
  <si>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</si>
  <si>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</si>
  <si>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</si>
  <si>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</si>
  <si>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</si>
  <si>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</si>
  <si>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</si>
  <si>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</si>
  <si>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</si>
  <si>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E.VII. BASE LIQUIDABLE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</si>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</sst>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27</v>
      </c>
      <c r="C4" s="32"/>
      <c r="D4" s="32"/>
      <c r="E4" s="32"/>
      <c r="F4" s="32"/>
      <c r="G4" s="33"/>
    </row>
    <row r="5" spans="2:7" ht="19.5" customHeight="1" thickTop="1">
      <c r="B5" s="27" t="s">
        <v>25</v>
      </c>
      <c r="C5" s="24" t="s">
        <v>4</v>
      </c>
      <c r="D5" s="25"/>
      <c r="E5" s="29" t="s">
        <v>0</v>
      </c>
      <c r="F5" s="30"/>
      <c r="G5" s="43" t="s">
        <v>26</v>
      </c>
    </row>
    <row r="6" spans="2:7" ht="17.100000000000001" customHeight="1">
      <c r="B6" s="28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16266</v>
      </c>
      <c r="D8" s="10">
        <f>C8/C$26</f>
        <v>8.4563716519713852E-2</v>
      </c>
      <c r="E8" s="11">
        <v>12585.943838085728</v>
      </c>
      <c r="F8" s="10">
        <f>E8/E$26</f>
        <v>4.7852503328570495E-2</v>
      </c>
      <c r="G8" s="12">
        <f t="shared" ref="G8:G26" si="0">E8*10^6/C8</f>
        <v>773757.76700391783</v>
      </c>
    </row>
    <row r="9" spans="2:7" ht="17.100000000000001" customHeight="1">
      <c r="B9" s="7" t="s">
        <v>7</v>
      </c>
      <c r="C9" s="3">
        <v>13025</v>
      </c>
      <c r="D9" s="10">
        <f t="shared" ref="D9:F24" si="1">C9/C$26</f>
        <v>6.7714398602561968E-2</v>
      </c>
      <c r="E9" s="11">
        <v>8649.3209929177247</v>
      </c>
      <c r="F9" s="10">
        <f t="shared" si="1"/>
        <v>3.2885230295642359E-2</v>
      </c>
      <c r="G9" s="13">
        <f t="shared" si="0"/>
        <v>664055.35454262758</v>
      </c>
    </row>
    <row r="10" spans="2:7" ht="17.100000000000001" customHeight="1">
      <c r="B10" s="7" t="s">
        <v>8</v>
      </c>
      <c r="C10" s="3">
        <v>3355</v>
      </c>
      <c r="D10" s="10">
        <f t="shared" si="1"/>
        <v>1.7441981367492931E-2</v>
      </c>
      <c r="E10" s="11">
        <v>2800.0090460453516</v>
      </c>
      <c r="F10" s="10">
        <f t="shared" si="1"/>
        <v>1.0645800102051912E-2</v>
      </c>
      <c r="G10" s="13">
        <f t="shared" si="0"/>
        <v>834577.95709250413</v>
      </c>
    </row>
    <row r="11" spans="2:7" ht="17.100000000000001" customHeight="1">
      <c r="B11" s="7" t="s">
        <v>9</v>
      </c>
      <c r="C11" s="3">
        <v>7423</v>
      </c>
      <c r="D11" s="10">
        <f t="shared" si="1"/>
        <v>3.8590708700715355E-2</v>
      </c>
      <c r="E11" s="11">
        <v>8627.6686083697077</v>
      </c>
      <c r="F11" s="10">
        <f t="shared" si="1"/>
        <v>3.2802906648168255E-2</v>
      </c>
      <c r="G11" s="13">
        <f t="shared" si="0"/>
        <v>1162288.6445331681</v>
      </c>
    </row>
    <row r="12" spans="2:7" ht="17.100000000000001" customHeight="1">
      <c r="B12" s="18" t="s">
        <v>10</v>
      </c>
      <c r="C12" s="19">
        <v>5404</v>
      </c>
      <c r="D12" s="20">
        <f t="shared" si="1"/>
        <v>2.8094327067043755E-2</v>
      </c>
      <c r="E12" s="21">
        <v>5327.9910963411176</v>
      </c>
      <c r="F12" s="20">
        <f t="shared" si="1"/>
        <v>2.0257337467273758E-2</v>
      </c>
      <c r="G12" s="22">
        <f t="shared" si="0"/>
        <v>985934.69584402628</v>
      </c>
    </row>
    <row r="13" spans="2:7" ht="17.100000000000001" customHeight="1">
      <c r="B13" s="7" t="s">
        <v>11</v>
      </c>
      <c r="C13" s="3">
        <v>3008</v>
      </c>
      <c r="D13" s="10">
        <f t="shared" si="1"/>
        <v>1.5637997005489936E-2</v>
      </c>
      <c r="E13" s="11">
        <v>2711.5046811359098</v>
      </c>
      <c r="F13" s="10">
        <f t="shared" si="1"/>
        <v>1.0309301268837173E-2</v>
      </c>
      <c r="G13" s="13">
        <f t="shared" si="0"/>
        <v>901431.07750528911</v>
      </c>
    </row>
    <row r="14" spans="2:7" ht="17.100000000000001" customHeight="1">
      <c r="B14" s="7" t="s">
        <v>12</v>
      </c>
      <c r="C14" s="3">
        <v>3617</v>
      </c>
      <c r="D14" s="10">
        <f t="shared" si="1"/>
        <v>1.8804067542838129E-2</v>
      </c>
      <c r="E14" s="11">
        <v>2809.1591683831962</v>
      </c>
      <c r="F14" s="10">
        <f t="shared" si="1"/>
        <v>1.0680589408699186E-2</v>
      </c>
      <c r="G14" s="13">
        <f t="shared" si="0"/>
        <v>776654.45628509717</v>
      </c>
    </row>
    <row r="15" spans="2:7" ht="17.100000000000001" customHeight="1">
      <c r="B15" s="7" t="s">
        <v>13</v>
      </c>
      <c r="C15" s="3">
        <v>7054</v>
      </c>
      <c r="D15" s="10">
        <f t="shared" si="1"/>
        <v>3.667235069040093E-2</v>
      </c>
      <c r="E15" s="11">
        <v>5678.0156853360322</v>
      </c>
      <c r="F15" s="10">
        <f t="shared" si="1"/>
        <v>2.1588151669644152E-2</v>
      </c>
      <c r="G15" s="13">
        <f t="shared" si="0"/>
        <v>804935.59474568069</v>
      </c>
    </row>
    <row r="16" spans="2:7" ht="17.100000000000001" customHeight="1">
      <c r="B16" s="7" t="s">
        <v>14</v>
      </c>
      <c r="C16" s="3">
        <v>73757</v>
      </c>
      <c r="D16" s="10">
        <f t="shared" si="1"/>
        <v>0.38344805356845785</v>
      </c>
      <c r="E16" s="11">
        <v>77762.522493136639</v>
      </c>
      <c r="F16" s="10">
        <f t="shared" si="1"/>
        <v>0.29565771262863255</v>
      </c>
      <c r="G16" s="13">
        <f t="shared" si="0"/>
        <v>1054307.014834343</v>
      </c>
    </row>
    <row r="17" spans="2:7" ht="17.100000000000001" customHeight="1">
      <c r="B17" s="18" t="s">
        <v>15</v>
      </c>
      <c r="C17" s="19">
        <v>1170</v>
      </c>
      <c r="D17" s="20">
        <f t="shared" si="1"/>
        <v>6.0825985692896361E-3</v>
      </c>
      <c r="E17" s="21">
        <v>743.11903418808981</v>
      </c>
      <c r="F17" s="20">
        <f t="shared" si="1"/>
        <v>2.8253825469491535E-3</v>
      </c>
      <c r="G17" s="22">
        <f t="shared" si="0"/>
        <v>635144.47366503405</v>
      </c>
    </row>
    <row r="18" spans="2:7" ht="17.100000000000001" customHeight="1">
      <c r="B18" s="7" t="s">
        <v>16</v>
      </c>
      <c r="C18" s="3">
        <v>7335</v>
      </c>
      <c r="D18" s="10">
        <f t="shared" si="1"/>
        <v>3.8133214107469636E-2</v>
      </c>
      <c r="E18" s="11">
        <v>9634.5596432448965</v>
      </c>
      <c r="F18" s="10">
        <f t="shared" si="1"/>
        <v>3.6631165952176171E-2</v>
      </c>
      <c r="G18" s="13">
        <f t="shared" si="0"/>
        <v>1313505.0638370684</v>
      </c>
    </row>
    <row r="19" spans="2:7" ht="17.100000000000001" customHeight="1">
      <c r="B19" s="7" t="s">
        <v>17</v>
      </c>
      <c r="C19" s="3">
        <v>16861</v>
      </c>
      <c r="D19" s="10">
        <f t="shared" si="1"/>
        <v>8.7657003826318414E-2</v>
      </c>
      <c r="E19" s="11">
        <v>92090.43743739964</v>
      </c>
      <c r="F19" s="10">
        <f t="shared" si="1"/>
        <v>0.3501332931955089</v>
      </c>
      <c r="G19" s="13">
        <f t="shared" si="0"/>
        <v>5461742.3306683851</v>
      </c>
    </row>
    <row r="20" spans="2:7" ht="17.100000000000001" customHeight="1">
      <c r="B20" s="7" t="s">
        <v>18</v>
      </c>
      <c r="C20" s="3">
        <v>3854</v>
      </c>
      <c r="D20" s="10">
        <f t="shared" si="1"/>
        <v>2.0036183663283979E-2</v>
      </c>
      <c r="E20" s="11">
        <v>3639.2383273000632</v>
      </c>
      <c r="F20" s="10">
        <f t="shared" si="1"/>
        <v>1.3836599496305602E-2</v>
      </c>
      <c r="G20" s="13">
        <f t="shared" si="0"/>
        <v>944275.64278673148</v>
      </c>
    </row>
    <row r="21" spans="2:7" ht="17.100000000000001" customHeight="1">
      <c r="B21" s="7" t="s">
        <v>19</v>
      </c>
      <c r="C21" s="3">
        <v>2211</v>
      </c>
      <c r="D21" s="10">
        <f t="shared" si="1"/>
        <v>1.149455165529862E-2</v>
      </c>
      <c r="E21" s="11">
        <v>2573.1056584581684</v>
      </c>
      <c r="F21" s="10">
        <f t="shared" si="1"/>
        <v>9.7830999939421785E-3</v>
      </c>
      <c r="G21" s="13">
        <f t="shared" si="0"/>
        <v>1163774.6080769645</v>
      </c>
    </row>
    <row r="22" spans="2:7" ht="17.100000000000001" customHeight="1">
      <c r="B22" s="18" t="s">
        <v>20</v>
      </c>
      <c r="C22" s="19">
        <v>21498</v>
      </c>
      <c r="D22" s="20">
        <f t="shared" si="1"/>
        <v>0.11176384960905007</v>
      </c>
      <c r="E22" s="21">
        <v>21569.546387853923</v>
      </c>
      <c r="F22" s="20">
        <f t="shared" si="1"/>
        <v>8.2008691886672397E-2</v>
      </c>
      <c r="G22" s="22">
        <f t="shared" si="0"/>
        <v>1003328.0485558622</v>
      </c>
    </row>
    <row r="23" spans="2:7" ht="17.100000000000001" customHeight="1">
      <c r="B23" s="7" t="s">
        <v>21</v>
      </c>
      <c r="C23" s="3">
        <v>278</v>
      </c>
      <c r="D23" s="10">
        <f t="shared" si="1"/>
        <v>1.4452670104807852E-3</v>
      </c>
      <c r="E23" s="11">
        <v>344.54379097437919</v>
      </c>
      <c r="F23" s="10">
        <f t="shared" si="1"/>
        <v>1.3099758839339797E-3</v>
      </c>
      <c r="G23" s="13">
        <f t="shared" si="0"/>
        <v>1239366.1545840977</v>
      </c>
    </row>
    <row r="24" spans="2:7" ht="17.100000000000001" customHeight="1">
      <c r="B24" s="7" t="s">
        <v>22</v>
      </c>
      <c r="C24" s="3">
        <v>321</v>
      </c>
      <c r="D24" s="10">
        <f t="shared" si="1"/>
        <v>1.6688155049076692E-3</v>
      </c>
      <c r="E24" s="11">
        <v>375.66013774390098</v>
      </c>
      <c r="F24" s="10">
        <f t="shared" si="1"/>
        <v>1.4282820758665798E-3</v>
      </c>
      <c r="G24" s="13">
        <f t="shared" si="0"/>
        <v>1170280.8029405014</v>
      </c>
    </row>
    <row r="25" spans="2:7" ht="17.100000000000001" customHeight="1" thickBot="1">
      <c r="B25" s="8" t="s">
        <v>23</v>
      </c>
      <c r="C25" s="4">
        <v>5915</v>
      </c>
      <c r="D25" s="10">
        <f t="shared" ref="D25:F25" si="2">C25/C$26</f>
        <v>3.075091498918649E-2</v>
      </c>
      <c r="E25" s="14">
        <v>5093.0233397963711</v>
      </c>
      <c r="F25" s="10">
        <f t="shared" si="2"/>
        <v>1.936397615112519E-2</v>
      </c>
      <c r="G25" s="13">
        <f t="shared" si="0"/>
        <v>861035.22228171956</v>
      </c>
    </row>
    <row r="26" spans="2:7" ht="17.100000000000001" customHeight="1" thickTop="1" thickBot="1">
      <c r="B26" s="9" t="s">
        <v>2</v>
      </c>
      <c r="C26" s="5">
        <v>192352</v>
      </c>
      <c r="D26" s="15">
        <f>C26/C$26</f>
        <v>1</v>
      </c>
      <c r="E26" s="16">
        <v>263015.36936671083</v>
      </c>
      <c r="F26" s="15">
        <f>E26/E$26</f>
        <v>1</v>
      </c>
      <c r="G26" s="17">
        <f t="shared" si="0"/>
        <v>1367364.8798385817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2:D24 F22:G2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</vt:lpstr>
      <vt:lpstr>E.VII!Área_de_impresión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2020-03-30T15:10:09Z</dcterms:modified>
</cp:coreProperties>
</file>