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05" windowWidth="19170" windowHeight="6315" tabRatio="721"/>
  </bookViews>
  <sheets>
    <sheet name="E.VIII" sheetId="69" r:id="rId1"/>
  </sheets>
  <definedNames>
    <definedName name="_xlnm.Print_Area" localSheetId="0">E.VIII!$B$2:$G$26</definedName>
  </definedNames>
  <calcPr calcId="162913"/>
</workbook>
</file>

<file path=xl/calcChain.xml><?xml version="1.0" encoding="utf-8"?>
<calcChain xmlns="http://schemas.openxmlformats.org/spreadsheetml/2006/main">
  <c r="F26" i="69"/>
  <c r="D26"/>
  <c r="F25"/>
  <c r="D25"/>
  <c r="F24"/>
  <c r="D24"/>
  <c r="F23"/>
  <c r="D23"/>
  <c r="F22"/>
  <c r="D22"/>
  <c r="F21"/>
  <c r="D21"/>
  <c r="F20"/>
  <c r="D20"/>
  <c r="F19"/>
  <c r="D19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26" l="1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<sst xmlns="http://schemas.openxmlformats.org/spreadsheetml/2006/main" count="30" uniqueCount="29">
  <si>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</si>
  <si>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</si>
  <si>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</si>
  <si>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</si>
  <si>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</si>
  <si>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</si>
  <si>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</si>
  <si>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</si>
  <si>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</si>
  <si>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</si>
  <si>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</si>
  <si>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</si>
  <si>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</si>
  <si>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</si>
  <si>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</si>
  <si>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</si>
  <si>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</si>
  <si>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</si>
  <si>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</si>
  <si>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</si>
  <si>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</si>
  <si>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</si>
  <si>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</si>
  <si>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</si>
  <si>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</si>
  <si>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</si>
  <si>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</si>
  <si>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E.VIII. CUOTA ÍNTEGRA ANTES DE APLICAR EL LÍMITE CONJUNTO CON EL IRPF</t>
  </si>
  <si>
    <t>IP 2017.  DISTRIBUCIÓN TERRITORIAL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</si>
</sst>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27</v>
      </c>
      <c r="C4" s="32"/>
      <c r="D4" s="32"/>
      <c r="E4" s="32"/>
      <c r="F4" s="32"/>
      <c r="G4" s="33"/>
    </row>
    <row r="5" spans="2:7" ht="19.5" customHeight="1" thickTop="1">
      <c r="B5" s="27" t="s">
        <v>25</v>
      </c>
      <c r="C5" s="24" t="s">
        <v>4</v>
      </c>
      <c r="D5" s="25"/>
      <c r="E5" s="29" t="s">
        <v>0</v>
      </c>
      <c r="F5" s="30"/>
      <c r="G5" s="43" t="s">
        <v>26</v>
      </c>
    </row>
    <row r="6" spans="2:7" ht="17.100000000000001" customHeight="1">
      <c r="B6" s="28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16266</v>
      </c>
      <c r="D8" s="10">
        <f>C8/C$26</f>
        <v>8.4563716519713852E-2</v>
      </c>
      <c r="E8" s="11">
        <v>128.40683340789244</v>
      </c>
      <c r="F8" s="10">
        <f>E8/E$26</f>
        <v>3.5765814965755621E-2</v>
      </c>
      <c r="G8" s="12">
        <f t="shared" ref="G8:G26" si="0">E8*10^6/C8</f>
        <v>7894.1862417246057</v>
      </c>
    </row>
    <row r="9" spans="2:7" ht="17.100000000000001" customHeight="1">
      <c r="B9" s="7" t="s">
        <v>7</v>
      </c>
      <c r="C9" s="3">
        <v>13025</v>
      </c>
      <c r="D9" s="10">
        <f t="shared" ref="D9:F24" si="1">C9/C$26</f>
        <v>6.7714398602561968E-2</v>
      </c>
      <c r="E9" s="11">
        <v>65.054966148972227</v>
      </c>
      <c r="F9" s="10">
        <f t="shared" si="1"/>
        <v>1.8120093924414341E-2</v>
      </c>
      <c r="G9" s="13">
        <f t="shared" si="0"/>
        <v>4994.6231208423978</v>
      </c>
    </row>
    <row r="10" spans="2:7" ht="17.100000000000001" customHeight="1">
      <c r="B10" s="7" t="s">
        <v>8</v>
      </c>
      <c r="C10" s="3">
        <v>3355</v>
      </c>
      <c r="D10" s="10">
        <f t="shared" si="1"/>
        <v>1.7441981367492931E-2</v>
      </c>
      <c r="E10" s="11">
        <v>26.548168119565982</v>
      </c>
      <c r="F10" s="10">
        <f t="shared" si="1"/>
        <v>7.3945976506403586E-3</v>
      </c>
      <c r="G10" s="13">
        <f t="shared" si="0"/>
        <v>7913.0158329555834</v>
      </c>
    </row>
    <row r="11" spans="2:7" ht="17.100000000000001" customHeight="1">
      <c r="B11" s="7" t="s">
        <v>9</v>
      </c>
      <c r="C11" s="3">
        <v>7423</v>
      </c>
      <c r="D11" s="10">
        <f t="shared" si="1"/>
        <v>3.8590708700715355E-2</v>
      </c>
      <c r="E11" s="11">
        <v>132.52907964786343</v>
      </c>
      <c r="F11" s="10">
        <f t="shared" si="1"/>
        <v>3.6914005387940915E-2</v>
      </c>
      <c r="G11" s="13">
        <f t="shared" si="0"/>
        <v>17853.843412079135</v>
      </c>
    </row>
    <row r="12" spans="2:7" ht="17.100000000000001" customHeight="1">
      <c r="B12" s="18" t="s">
        <v>10</v>
      </c>
      <c r="C12" s="19">
        <v>5404</v>
      </c>
      <c r="D12" s="20">
        <f t="shared" si="1"/>
        <v>2.8094327067043755E-2</v>
      </c>
      <c r="E12" s="21">
        <v>54.08580157907047</v>
      </c>
      <c r="F12" s="20">
        <f t="shared" si="1"/>
        <v>1.5064796165534208E-2</v>
      </c>
      <c r="G12" s="22">
        <f t="shared" si="0"/>
        <v>10008.475495756935</v>
      </c>
    </row>
    <row r="13" spans="2:7" ht="17.100000000000001" customHeight="1">
      <c r="B13" s="7" t="s">
        <v>11</v>
      </c>
      <c r="C13" s="3">
        <v>3008</v>
      </c>
      <c r="D13" s="10">
        <f t="shared" si="1"/>
        <v>1.5637997005489936E-2</v>
      </c>
      <c r="E13" s="11">
        <v>28.266223909532137</v>
      </c>
      <c r="F13" s="10">
        <f t="shared" si="1"/>
        <v>7.8731365558836822E-3</v>
      </c>
      <c r="G13" s="13">
        <f t="shared" si="0"/>
        <v>9397.015927371056</v>
      </c>
    </row>
    <row r="14" spans="2:7" ht="17.100000000000001" customHeight="1">
      <c r="B14" s="7" t="s">
        <v>12</v>
      </c>
      <c r="C14" s="3">
        <v>3617</v>
      </c>
      <c r="D14" s="10">
        <f t="shared" si="1"/>
        <v>1.8804067542838129E-2</v>
      </c>
      <c r="E14" s="11">
        <v>22.648853199626231</v>
      </c>
      <c r="F14" s="10">
        <f t="shared" si="1"/>
        <v>6.3085014342749495E-3</v>
      </c>
      <c r="G14" s="13">
        <f t="shared" si="0"/>
        <v>6261.7786009472575</v>
      </c>
    </row>
    <row r="15" spans="2:7" ht="17.100000000000001" customHeight="1">
      <c r="B15" s="7" t="s">
        <v>13</v>
      </c>
      <c r="C15" s="3">
        <v>7054</v>
      </c>
      <c r="D15" s="10">
        <f t="shared" si="1"/>
        <v>3.667235069040093E-2</v>
      </c>
      <c r="E15" s="11">
        <v>45.177978859273715</v>
      </c>
      <c r="F15" s="10">
        <f t="shared" si="1"/>
        <v>1.2583654541770573E-2</v>
      </c>
      <c r="G15" s="13">
        <f t="shared" si="0"/>
        <v>6404.5901416605775</v>
      </c>
    </row>
    <row r="16" spans="2:7" ht="17.100000000000001" customHeight="1">
      <c r="B16" s="7" t="s">
        <v>14</v>
      </c>
      <c r="C16" s="3">
        <v>73757</v>
      </c>
      <c r="D16" s="10">
        <f t="shared" si="1"/>
        <v>0.38344805356845785</v>
      </c>
      <c r="E16" s="11">
        <v>926.45213913491352</v>
      </c>
      <c r="F16" s="10">
        <f t="shared" si="1"/>
        <v>0.25804947371976206</v>
      </c>
      <c r="G16" s="13">
        <f t="shared" si="0"/>
        <v>12560.870685289716</v>
      </c>
    </row>
    <row r="17" spans="2:7" ht="17.100000000000001" customHeight="1">
      <c r="B17" s="18" t="s">
        <v>15</v>
      </c>
      <c r="C17" s="19">
        <v>1170</v>
      </c>
      <c r="D17" s="20">
        <f t="shared" si="1"/>
        <v>6.0825985692896361E-3</v>
      </c>
      <c r="E17" s="21">
        <v>6.8343773198882136</v>
      </c>
      <c r="F17" s="20">
        <f t="shared" si="1"/>
        <v>1.90361422474152E-3</v>
      </c>
      <c r="G17" s="22">
        <f t="shared" si="0"/>
        <v>5841.3481366565929</v>
      </c>
    </row>
    <row r="18" spans="2:7" ht="17.100000000000001" customHeight="1">
      <c r="B18" s="7" t="s">
        <v>16</v>
      </c>
      <c r="C18" s="3">
        <v>7335</v>
      </c>
      <c r="D18" s="10">
        <f t="shared" si="1"/>
        <v>3.8133214107469636E-2</v>
      </c>
      <c r="E18" s="11">
        <v>164.26616065728294</v>
      </c>
      <c r="F18" s="10">
        <f t="shared" si="1"/>
        <v>4.575389760248038E-2</v>
      </c>
      <c r="G18" s="13">
        <f t="shared" si="0"/>
        <v>22394.841262069931</v>
      </c>
    </row>
    <row r="19" spans="2:7" ht="17.100000000000001" customHeight="1">
      <c r="B19" s="7" t="s">
        <v>17</v>
      </c>
      <c r="C19" s="3">
        <v>16861</v>
      </c>
      <c r="D19" s="10">
        <f t="shared" si="1"/>
        <v>8.7657003826318414E-2</v>
      </c>
      <c r="E19" s="11">
        <v>1597.6502692534073</v>
      </c>
      <c r="F19" s="10">
        <f t="shared" si="1"/>
        <v>0.44500173700720563</v>
      </c>
      <c r="G19" s="13">
        <f t="shared" si="0"/>
        <v>94754.182388553891</v>
      </c>
    </row>
    <row r="20" spans="2:7" ht="17.100000000000001" customHeight="1">
      <c r="B20" s="7" t="s">
        <v>18</v>
      </c>
      <c r="C20" s="3">
        <v>3854</v>
      </c>
      <c r="D20" s="10">
        <f t="shared" si="1"/>
        <v>2.0036183663283979E-2</v>
      </c>
      <c r="E20" s="11">
        <v>43.03729332936652</v>
      </c>
      <c r="F20" s="10">
        <f t="shared" si="1"/>
        <v>1.1987398403911283E-2</v>
      </c>
      <c r="G20" s="13">
        <f t="shared" si="0"/>
        <v>11166.915757490016</v>
      </c>
    </row>
    <row r="21" spans="2:7" ht="17.100000000000001" customHeight="1">
      <c r="B21" s="7" t="s">
        <v>19</v>
      </c>
      <c r="C21" s="3">
        <v>2211</v>
      </c>
      <c r="D21" s="10">
        <f t="shared" si="1"/>
        <v>1.149455165529862E-2</v>
      </c>
      <c r="E21" s="11">
        <v>28.00409413953685</v>
      </c>
      <c r="F21" s="10">
        <f t="shared" si="1"/>
        <v>7.800124204423488E-3</v>
      </c>
      <c r="G21" s="13">
        <f t="shared" si="0"/>
        <v>12665.804676407441</v>
      </c>
    </row>
    <row r="22" spans="2:7" ht="17.100000000000001" customHeight="1">
      <c r="B22" s="18" t="s">
        <v>20</v>
      </c>
      <c r="C22" s="19">
        <v>21498</v>
      </c>
      <c r="D22" s="20">
        <f t="shared" si="1"/>
        <v>0.11176384960905007</v>
      </c>
      <c r="E22" s="21">
        <v>268.69579427557488</v>
      </c>
      <c r="F22" s="20">
        <f t="shared" si="1"/>
        <v>7.4841219934220965E-2</v>
      </c>
      <c r="G22" s="22">
        <f t="shared" si="0"/>
        <v>12498.641467837699</v>
      </c>
    </row>
    <row r="23" spans="2:7" ht="17.100000000000001" customHeight="1">
      <c r="B23" s="7" t="s">
        <v>21</v>
      </c>
      <c r="C23" s="3">
        <v>278</v>
      </c>
      <c r="D23" s="10">
        <f t="shared" si="1"/>
        <v>1.4452670104807852E-3</v>
      </c>
      <c r="E23" s="11">
        <v>3.3612524799444299</v>
      </c>
      <c r="F23" s="10">
        <f t="shared" si="1"/>
        <v>9.362269207978972E-4</v>
      </c>
      <c r="G23" s="13">
        <f t="shared" si="0"/>
        <v>12090.836258792913</v>
      </c>
    </row>
    <row r="24" spans="2:7" ht="17.100000000000001" customHeight="1">
      <c r="B24" s="7" t="s">
        <v>22</v>
      </c>
      <c r="C24" s="3">
        <v>321</v>
      </c>
      <c r="D24" s="10">
        <f t="shared" si="1"/>
        <v>1.6688155049076692E-3</v>
      </c>
      <c r="E24" s="11">
        <v>3.4845500199441912</v>
      </c>
      <c r="F24" s="10">
        <f t="shared" si="1"/>
        <v>9.705696180230222E-4</v>
      </c>
      <c r="G24" s="13">
        <f t="shared" si="0"/>
        <v>10855.296012287201</v>
      </c>
    </row>
    <row r="25" spans="2:7" ht="17.100000000000001" customHeight="1" thickBot="1">
      <c r="B25" s="8" t="s">
        <v>23</v>
      </c>
      <c r="C25" s="4">
        <v>5915</v>
      </c>
      <c r="D25" s="10">
        <f t="shared" ref="D25:F25" si="2">C25/C$26</f>
        <v>3.075091498918649E-2</v>
      </c>
      <c r="E25" s="14">
        <v>45.707474699225308</v>
      </c>
      <c r="F25" s="10">
        <f t="shared" si="2"/>
        <v>1.2731137738219229E-2</v>
      </c>
      <c r="G25" s="13">
        <f t="shared" si="0"/>
        <v>7727.3837192265946</v>
      </c>
    </row>
    <row r="26" spans="2:7" ht="17.100000000000001" customHeight="1" thickTop="1" thickBot="1">
      <c r="B26" s="9" t="s">
        <v>2</v>
      </c>
      <c r="C26" s="5">
        <v>192352</v>
      </c>
      <c r="D26" s="15">
        <f>C26/C$26</f>
        <v>1</v>
      </c>
      <c r="E26" s="16">
        <v>3590.2113101808804</v>
      </c>
      <c r="F26" s="15">
        <f>E26/E$26</f>
        <v>1</v>
      </c>
      <c r="G26" s="17">
        <f t="shared" si="0"/>
        <v>18664.798443379223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E.VIII</vt:lpstr>
      <vt:lpstr>E.VIII!Área_de_impresión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2020-03-30T15:10:49Z</dcterms:modified>
</cp:coreProperties>
</file>