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95" yWindow="-150" windowWidth="19170" windowHeight="6330" tabRatio="721"/>
  </bookViews>
  <sheets>
    <sheet name="E.X" sheetId="75" r:id="rId1"/>
  </sheets>
  <definedNames>
    <definedName name="_xlnm.Print_Area" localSheetId="0">E.X!$B$2:$G$26</definedName>
  </definedNames>
  <calcPr calcId="162913"/>
</workbook>
</file>

<file path=xl/calcChain.xml><?xml version="1.0" encoding="utf-8"?>
<calcChain xmlns="http://schemas.openxmlformats.org/spreadsheetml/2006/main">
  <c r="F26" i="75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<sst xmlns="http://schemas.openxmlformats.org/spreadsheetml/2006/main" count="30" uniqueCount="29">
  <si>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</si>
  <si>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</si>
  <si>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</si>
  <si>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</si>
  <si>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</si>
  <si>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</si>
  <si>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</si>
  <si>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</si>
  <si>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</si>
  <si>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</si>
  <si>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</si>
  <si>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</si>
  <si>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</si>
  <si>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</si>
  <si>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</si>
  <si>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</si>
  <si>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</si>
  <si>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</si>
  <si>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</si>
  <si>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</si>
  <si>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</si>
  <si>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</si>
  <si>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</si>
  <si>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</si>
  <si>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</si>
  <si>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</si>
  <si>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</si>
  <si>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E.X. CUOTA ÍNTEGRA DESPUES DE APLICAR EL LÍMITE CONJUNTO CON EL IRPF 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</si>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</sst>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0" fontId="5" fillId="0" borderId="26" xfId="0" applyFont="1" applyFill="1" applyBorder="1" applyAlignment="1" applyProtection="1">
      <alignment horizontal="left" vertical="center" indent="1"/>
    </xf>
    <xf numFmtId="3" fontId="4" fillId="0" borderId="27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22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29" t="s">
        <v>28</v>
      </c>
      <c r="C2" s="30"/>
      <c r="D2" s="30"/>
      <c r="E2" s="30"/>
      <c r="F2" s="30"/>
      <c r="G2" s="3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27</v>
      </c>
      <c r="C4" s="33"/>
      <c r="D4" s="33"/>
      <c r="E4" s="33"/>
      <c r="F4" s="33"/>
      <c r="G4" s="34"/>
    </row>
    <row r="5" spans="2:7" ht="19.5" customHeight="1" thickTop="1">
      <c r="B5" s="25" t="s">
        <v>25</v>
      </c>
      <c r="C5" s="44" t="s">
        <v>4</v>
      </c>
      <c r="D5" s="45"/>
      <c r="E5" s="27" t="s">
        <v>0</v>
      </c>
      <c r="F5" s="28"/>
      <c r="G5" s="41" t="s">
        <v>26</v>
      </c>
    </row>
    <row r="6" spans="2:7" ht="17.100000000000001" customHeight="1">
      <c r="B6" s="26"/>
      <c r="C6" s="35" t="s">
        <v>1</v>
      </c>
      <c r="D6" s="37" t="s">
        <v>24</v>
      </c>
      <c r="E6" s="39" t="s">
        <v>5</v>
      </c>
      <c r="F6" s="37" t="s">
        <v>24</v>
      </c>
      <c r="G6" s="42"/>
    </row>
    <row r="7" spans="2:7" ht="17.100000000000001" customHeight="1">
      <c r="B7" s="24" t="s">
        <v>3</v>
      </c>
      <c r="C7" s="36"/>
      <c r="D7" s="38"/>
      <c r="E7" s="40"/>
      <c r="F7" s="38"/>
      <c r="G7" s="43"/>
    </row>
    <row r="8" spans="2:7" ht="17.100000000000001" customHeight="1">
      <c r="B8" s="6" t="s">
        <v>6</v>
      </c>
      <c r="C8" s="3">
        <v>16266</v>
      </c>
      <c r="D8" s="10">
        <f>C8/C$26</f>
        <v>8.4563716519713852E-2</v>
      </c>
      <c r="E8" s="11">
        <v>78.046066338722213</v>
      </c>
      <c r="F8" s="10">
        <f>E8/E$26</f>
        <v>3.674424964087953E-2</v>
      </c>
      <c r="G8" s="12">
        <f t="shared" ref="G8:G26" si="0">E8*10^6/C8</f>
        <v>4798.1105581410438</v>
      </c>
    </row>
    <row r="9" spans="2:7" ht="17.100000000000001" customHeight="1">
      <c r="B9" s="7" t="s">
        <v>7</v>
      </c>
      <c r="C9" s="3">
        <v>13025</v>
      </c>
      <c r="D9" s="10">
        <f t="shared" ref="D9:F24" si="1">C9/C$26</f>
        <v>6.7714398602561968E-2</v>
      </c>
      <c r="E9" s="11">
        <v>45.41211548926708</v>
      </c>
      <c r="F9" s="10">
        <f t="shared" si="1"/>
        <v>2.138011800641125E-2</v>
      </c>
      <c r="G9" s="13">
        <f t="shared" si="0"/>
        <v>3486.5347784466089</v>
      </c>
    </row>
    <row r="10" spans="2:7" ht="17.100000000000001" customHeight="1">
      <c r="B10" s="7" t="s">
        <v>8</v>
      </c>
      <c r="C10" s="3">
        <v>3355</v>
      </c>
      <c r="D10" s="10">
        <f t="shared" si="1"/>
        <v>1.7441981367492931E-2</v>
      </c>
      <c r="E10" s="11">
        <v>18.262055709704313</v>
      </c>
      <c r="F10" s="10">
        <f t="shared" si="1"/>
        <v>8.5978136430445353E-3</v>
      </c>
      <c r="G10" s="13">
        <f t="shared" si="0"/>
        <v>5443.2356809848925</v>
      </c>
    </row>
    <row r="11" spans="2:7" ht="17.100000000000001" customHeight="1">
      <c r="B11" s="7" t="s">
        <v>9</v>
      </c>
      <c r="C11" s="3">
        <v>7423</v>
      </c>
      <c r="D11" s="10">
        <f t="shared" si="1"/>
        <v>3.8590708700715355E-2</v>
      </c>
      <c r="E11" s="11">
        <v>67.459617698889957</v>
      </c>
      <c r="F11" s="10">
        <f t="shared" si="1"/>
        <v>3.1760127700074553E-2</v>
      </c>
      <c r="G11" s="13">
        <f t="shared" si="0"/>
        <v>9087.9183212838416</v>
      </c>
    </row>
    <row r="12" spans="2:7" ht="17.100000000000001" customHeight="1">
      <c r="B12" s="18" t="s">
        <v>10</v>
      </c>
      <c r="C12" s="19">
        <v>5404</v>
      </c>
      <c r="D12" s="20">
        <f t="shared" si="1"/>
        <v>2.8094327067043755E-2</v>
      </c>
      <c r="E12" s="21">
        <v>31.376544319492801</v>
      </c>
      <c r="F12" s="20">
        <f t="shared" si="1"/>
        <v>1.4772142036472554E-2</v>
      </c>
      <c r="G12" s="22">
        <f t="shared" si="0"/>
        <v>5806.1703033850481</v>
      </c>
    </row>
    <row r="13" spans="2:7" ht="17.100000000000001" customHeight="1">
      <c r="B13" s="7" t="s">
        <v>11</v>
      </c>
      <c r="C13" s="3">
        <v>3008</v>
      </c>
      <c r="D13" s="10">
        <f t="shared" si="1"/>
        <v>1.5637997005489936E-2</v>
      </c>
      <c r="E13" s="11">
        <v>19.509448749689103</v>
      </c>
      <c r="F13" s="10">
        <f t="shared" si="1"/>
        <v>9.1850888692240774E-3</v>
      </c>
      <c r="G13" s="13">
        <f t="shared" si="0"/>
        <v>6485.853972636005</v>
      </c>
    </row>
    <row r="14" spans="2:7" ht="17.100000000000001" customHeight="1">
      <c r="B14" s="7" t="s">
        <v>12</v>
      </c>
      <c r="C14" s="3">
        <v>3617</v>
      </c>
      <c r="D14" s="10">
        <f t="shared" si="1"/>
        <v>1.8804067542838129E-2</v>
      </c>
      <c r="E14" s="11">
        <v>14.63728556976362</v>
      </c>
      <c r="F14" s="10">
        <f t="shared" si="1"/>
        <v>6.8912643554130413E-3</v>
      </c>
      <c r="G14" s="13">
        <f t="shared" si="0"/>
        <v>4046.8027563626265</v>
      </c>
    </row>
    <row r="15" spans="2:7" ht="17.100000000000001" customHeight="1">
      <c r="B15" s="7" t="s">
        <v>13</v>
      </c>
      <c r="C15" s="3">
        <v>7054</v>
      </c>
      <c r="D15" s="10">
        <f t="shared" si="1"/>
        <v>3.667235069040093E-2</v>
      </c>
      <c r="E15" s="11">
        <v>32.056532859497487</v>
      </c>
      <c r="F15" s="10">
        <f t="shared" si="1"/>
        <v>1.5092282049147003E-2</v>
      </c>
      <c r="G15" s="13">
        <f t="shared" si="0"/>
        <v>4544.4475275726518</v>
      </c>
    </row>
    <row r="16" spans="2:7" ht="17.100000000000001" customHeight="1">
      <c r="B16" s="7" t="s">
        <v>14</v>
      </c>
      <c r="C16" s="3">
        <v>73757</v>
      </c>
      <c r="D16" s="10">
        <f t="shared" si="1"/>
        <v>0.38344805356845785</v>
      </c>
      <c r="E16" s="11">
        <v>498.9845440318104</v>
      </c>
      <c r="F16" s="10">
        <f t="shared" si="1"/>
        <v>0.23492295656864576</v>
      </c>
      <c r="G16" s="13">
        <f t="shared" si="0"/>
        <v>6765.2499970417775</v>
      </c>
    </row>
    <row r="17" spans="2:7" ht="17.100000000000001" customHeight="1">
      <c r="B17" s="18" t="s">
        <v>15</v>
      </c>
      <c r="C17" s="19">
        <v>1170</v>
      </c>
      <c r="D17" s="20">
        <f t="shared" si="1"/>
        <v>6.0825985692896361E-3</v>
      </c>
      <c r="E17" s="21">
        <v>5.319135159914234</v>
      </c>
      <c r="F17" s="20">
        <f t="shared" si="1"/>
        <v>2.5042598475267137E-3</v>
      </c>
      <c r="G17" s="22">
        <f t="shared" si="0"/>
        <v>4546.2693674480633</v>
      </c>
    </row>
    <row r="18" spans="2:7" ht="17.100000000000001" customHeight="1">
      <c r="B18" s="7" t="s">
        <v>16</v>
      </c>
      <c r="C18" s="3">
        <v>7335</v>
      </c>
      <c r="D18" s="10">
        <f t="shared" si="1"/>
        <v>3.8133214107469636E-2</v>
      </c>
      <c r="E18" s="11">
        <v>74.625936198745634</v>
      </c>
      <c r="F18" s="10">
        <f t="shared" si="1"/>
        <v>3.5134045288975568E-2</v>
      </c>
      <c r="G18" s="13">
        <f t="shared" si="0"/>
        <v>10173.951765336829</v>
      </c>
    </row>
    <row r="19" spans="2:7" ht="17.100000000000001" customHeight="1">
      <c r="B19" s="7" t="s">
        <v>17</v>
      </c>
      <c r="C19" s="3">
        <v>16861</v>
      </c>
      <c r="D19" s="10">
        <f t="shared" si="1"/>
        <v>8.7657003826318414E-2</v>
      </c>
      <c r="E19" s="11">
        <v>995.73180605340508</v>
      </c>
      <c r="F19" s="10">
        <f t="shared" si="1"/>
        <v>0.46879259613418167</v>
      </c>
      <c r="G19" s="13">
        <f t="shared" si="0"/>
        <v>59055.323293600915</v>
      </c>
    </row>
    <row r="20" spans="2:7" ht="17.100000000000001" customHeight="1">
      <c r="B20" s="7" t="s">
        <v>18</v>
      </c>
      <c r="C20" s="3">
        <v>3854</v>
      </c>
      <c r="D20" s="10">
        <f t="shared" si="1"/>
        <v>2.0036183663283979E-2</v>
      </c>
      <c r="E20" s="11">
        <v>22.431048009636591</v>
      </c>
      <c r="F20" s="10">
        <f t="shared" si="1"/>
        <v>1.0560583850511266E-2</v>
      </c>
      <c r="G20" s="13">
        <f t="shared" si="0"/>
        <v>5820.1992759825098</v>
      </c>
    </row>
    <row r="21" spans="2:7" ht="17.100000000000001" customHeight="1">
      <c r="B21" s="7" t="s">
        <v>19</v>
      </c>
      <c r="C21" s="3">
        <v>2211</v>
      </c>
      <c r="D21" s="10">
        <f t="shared" si="1"/>
        <v>1.149455165529862E-2</v>
      </c>
      <c r="E21" s="11">
        <v>15.210587479750302</v>
      </c>
      <c r="F21" s="10">
        <f t="shared" si="1"/>
        <v>7.1611760817608958E-3</v>
      </c>
      <c r="G21" s="13">
        <f t="shared" si="0"/>
        <v>6879.5058705338315</v>
      </c>
    </row>
    <row r="22" spans="2:7" ht="17.100000000000001" customHeight="1">
      <c r="B22" s="18" t="s">
        <v>20</v>
      </c>
      <c r="C22" s="19">
        <v>21498</v>
      </c>
      <c r="D22" s="20">
        <f t="shared" si="1"/>
        <v>0.11176384960905007</v>
      </c>
      <c r="E22" s="21">
        <v>154.33041319749066</v>
      </c>
      <c r="F22" s="20">
        <f t="shared" si="1"/>
        <v>7.2659078102635458E-2</v>
      </c>
      <c r="G22" s="22">
        <f t="shared" si="0"/>
        <v>7178.8265511903737</v>
      </c>
    </row>
    <row r="23" spans="2:7" ht="17.100000000000001" customHeight="1">
      <c r="B23" s="7" t="s">
        <v>21</v>
      </c>
      <c r="C23" s="3">
        <v>278</v>
      </c>
      <c r="D23" s="10">
        <f t="shared" si="1"/>
        <v>1.4452670104807852E-3</v>
      </c>
      <c r="E23" s="11">
        <v>2.6846735999543254</v>
      </c>
      <c r="F23" s="10">
        <f t="shared" si="1"/>
        <v>1.263949889964634E-3</v>
      </c>
      <c r="G23" s="13">
        <f t="shared" si="0"/>
        <v>9657.0992804112411</v>
      </c>
    </row>
    <row r="24" spans="2:7" ht="17.100000000000001" customHeight="1">
      <c r="B24" s="7" t="s">
        <v>22</v>
      </c>
      <c r="C24" s="3">
        <v>321</v>
      </c>
      <c r="D24" s="10">
        <f t="shared" si="1"/>
        <v>1.6688155049076692E-3</v>
      </c>
      <c r="E24" s="11">
        <v>2.568583509958223</v>
      </c>
      <c r="F24" s="10">
        <f t="shared" si="1"/>
        <v>1.2092944352087732E-3</v>
      </c>
      <c r="G24" s="13">
        <f t="shared" si="0"/>
        <v>8001.8177880318472</v>
      </c>
    </row>
    <row r="25" spans="2:7" ht="17.100000000000001" customHeight="1" thickBot="1">
      <c r="B25" s="8" t="s">
        <v>23</v>
      </c>
      <c r="C25" s="4">
        <v>5915</v>
      </c>
      <c r="D25" s="10">
        <f t="shared" ref="D25:F25" si="2">C25/C$26</f>
        <v>3.075091498918649E-2</v>
      </c>
      <c r="E25" s="14">
        <v>45.388444169231178</v>
      </c>
      <c r="F25" s="10">
        <f t="shared" si="2"/>
        <v>2.1368973499922561E-2</v>
      </c>
      <c r="G25" s="13">
        <f t="shared" si="0"/>
        <v>7673.447873073741</v>
      </c>
    </row>
    <row r="26" spans="2:7" ht="17.100000000000001" customHeight="1" thickTop="1" thickBot="1">
      <c r="B26" s="9" t="s">
        <v>2</v>
      </c>
      <c r="C26" s="5">
        <v>192352</v>
      </c>
      <c r="D26" s="15">
        <f>C26/C$26</f>
        <v>1</v>
      </c>
      <c r="E26" s="16">
        <v>2124.0348381449235</v>
      </c>
      <c r="F26" s="15">
        <f>E26/E$26</f>
        <v>1</v>
      </c>
      <c r="G26" s="17">
        <f t="shared" si="0"/>
        <v>11042.436980873208</v>
      </c>
    </row>
    <row r="27" spans="2:7" ht="17.100000000000001" customHeight="1" thickTop="1">
      <c r="C27" s="2"/>
    </row>
    <row r="28" spans="2:7" ht="17.100000000000001" customHeight="1"/>
  </sheetData>
  <mergeCells count="10">
    <mergeCell ref="B5:B6"/>
    <mergeCell ref="E5:F5"/>
    <mergeCell ref="B2:G2"/>
    <mergeCell ref="B4:G4"/>
    <mergeCell ref="C6:C7"/>
    <mergeCell ref="D6:D7"/>
    <mergeCell ref="E6:E7"/>
    <mergeCell ref="F6:F7"/>
    <mergeCell ref="G5:G7"/>
    <mergeCell ref="C5:D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</vt:lpstr>
      <vt:lpstr>E.X!Área_de_impresión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2020-03-30T15:21:18Z</dcterms:modified>
</cp:coreProperties>
</file>