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510" yWindow="-75" windowWidth="19230" windowHeight="6435" tabRatio="721"/>
  </bookViews>
  <sheets>
    <sheet name="E.XII" sheetId="71" r:id="rId1"/>
  </sheets>
  <definedNames>
    <definedName name="_xlnm.Print_Area" localSheetId="0">E.XII!$B$2:$G$26</definedName>
  </definedNames>
  <calcPr calcId="162913"/>
</workbook>
</file>

<file path=xl/calcChain.xml><?xml version="1.0" encoding="utf-8"?>
<calcChain xmlns="http://schemas.openxmlformats.org/spreadsheetml/2006/main">
  <c r="G22" i="71"/>
  <c r="G11"/>
  <c r="G8" l="1"/>
  <c r="F26"/>
  <c r="D26"/>
  <c r="F25"/>
  <c r="D25"/>
  <c r="F24"/>
  <c r="D24"/>
  <c r="F23"/>
  <c r="D23"/>
  <c r="F22"/>
  <c r="D22"/>
  <c r="F21"/>
  <c r="D21"/>
  <c r="F20"/>
  <c r="D20"/>
  <c r="F19"/>
  <c r="D19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9" l="1"/>
  <c r="G10"/>
  <c r="G12"/>
  <c r="G13"/>
  <c r="G14"/>
  <c r="G15"/>
  <c r="G16"/>
  <c r="G17"/>
  <c r="G18"/>
  <c r="G20"/>
  <c r="G21"/>
  <c r="G23"/>
  <c r="G24"/>
  <c r="G25"/>
  <c r="G26"/>
</calcChain>
</file>

<file path=xl/sharedStrings.xml><?xml version="1.0" encoding="utf-8"?>
<sst xmlns="http://schemas.openxmlformats.org/spreadsheetml/2006/main" count="31" uniqueCount="30">
  <si>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</si>
  <si>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</si>
  <si>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</si>
  <si>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</si>
  <si>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</si>
  <si>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</si>
  <si>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</si>
  <si>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</si>
  <si>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</si>
  <si>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</si>
  <si>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</si>
  <si>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</si>
  <si>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</si>
  <si>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</si>
  <si>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</si>
  <si>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</si>
  <si>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</si>
  <si>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</si>
  <si>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</si>
  <si>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</si>
  <si>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</si>
  <si>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</si>
  <si>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</si>
  <si>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</si>
  <si>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</si>
  <si>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-</t>
  </si>
  <si>
    <t>Tramos de base                               imponible</t>
  </si>
  <si>
    <t>Cuantía media       (euros)</t>
  </si>
  <si>
    <t>E.XII. CUOTA A INGRESAR</t>
  </si>
  <si>
    <t>IP 2017.  DISTRIBUCIÓN TERRITORIAL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</si>
</sst>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3" fontId="5" fillId="0" borderId="20" xfId="0" quotePrefix="1" applyNumberFormat="1" applyFont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23" customFormat="1" ht="21.95" customHeight="1" thickTop="1" thickBot="1">
      <c r="B2" s="31" t="s">
        <v>29</v>
      </c>
      <c r="C2" s="32"/>
      <c r="D2" s="32"/>
      <c r="E2" s="32"/>
      <c r="F2" s="32"/>
      <c r="G2" s="3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28</v>
      </c>
      <c r="C4" s="35"/>
      <c r="D4" s="35"/>
      <c r="E4" s="35"/>
      <c r="F4" s="35"/>
      <c r="G4" s="36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16263</v>
      </c>
      <c r="D8" s="10">
        <f>C8/C$26</f>
        <v>9.2709984152139463E-2</v>
      </c>
      <c r="E8" s="11">
        <v>77.86995654872544</v>
      </c>
      <c r="F8" s="10">
        <f>E8/E$26</f>
        <v>7.0028179310832522E-2</v>
      </c>
      <c r="G8" s="12">
        <f t="shared" ref="G8:G26" si="0">E8*10^6/C8</f>
        <v>4788.1667926412983</v>
      </c>
    </row>
    <row r="9" spans="2:7" ht="17.100000000000001" customHeight="1">
      <c r="B9" s="7" t="s">
        <v>7</v>
      </c>
      <c r="C9" s="3">
        <v>13025</v>
      </c>
      <c r="D9" s="10">
        <f t="shared" ref="D9:F24" si="1">C9/C$26</f>
        <v>7.4251217092886707E-2</v>
      </c>
      <c r="E9" s="11">
        <v>45.40810588926734</v>
      </c>
      <c r="F9" s="10">
        <f t="shared" si="1"/>
        <v>4.0835350657851759E-2</v>
      </c>
      <c r="G9" s="13">
        <f t="shared" si="0"/>
        <v>3486.2269396750357</v>
      </c>
    </row>
    <row r="10" spans="2:7" ht="17.100000000000001" customHeight="1">
      <c r="B10" s="7" t="s">
        <v>8</v>
      </c>
      <c r="C10" s="3">
        <v>3355</v>
      </c>
      <c r="D10" s="10">
        <f t="shared" si="1"/>
        <v>1.912574536250556E-2</v>
      </c>
      <c r="E10" s="11">
        <v>18.167138529705998</v>
      </c>
      <c r="F10" s="10">
        <f t="shared" si="1"/>
        <v>1.6337644078778021E-2</v>
      </c>
      <c r="G10" s="13">
        <f t="shared" si="0"/>
        <v>5414.9444201806255</v>
      </c>
    </row>
    <row r="11" spans="2:7" ht="17.100000000000001" customHeight="1">
      <c r="B11" s="7" t="s">
        <v>9</v>
      </c>
      <c r="C11" s="3">
        <v>7422</v>
      </c>
      <c r="D11" s="10">
        <f t="shared" si="1"/>
        <v>4.2310367237113636E-2</v>
      </c>
      <c r="E11" s="11">
        <v>67.367336208903893</v>
      </c>
      <c r="F11" s="10">
        <f t="shared" si="1"/>
        <v>6.0583209607652969E-2</v>
      </c>
      <c r="G11" s="13">
        <f t="shared" si="0"/>
        <v>9076.7092709382778</v>
      </c>
    </row>
    <row r="12" spans="2:7" ht="17.100000000000001" customHeight="1">
      <c r="B12" s="18" t="s">
        <v>10</v>
      </c>
      <c r="C12" s="19">
        <v>5404</v>
      </c>
      <c r="D12" s="20">
        <f t="shared" si="1"/>
        <v>3.0806416673317447E-2</v>
      </c>
      <c r="E12" s="21">
        <v>31.342314679493416</v>
      </c>
      <c r="F12" s="20">
        <f t="shared" si="1"/>
        <v>2.8186033865560543E-2</v>
      </c>
      <c r="G12" s="22">
        <f t="shared" si="0"/>
        <v>5799.8361731112909</v>
      </c>
    </row>
    <row r="13" spans="2:7" ht="17.100000000000001" customHeight="1">
      <c r="B13" s="7" t="s">
        <v>11</v>
      </c>
      <c r="C13" s="3">
        <v>3007</v>
      </c>
      <c r="D13" s="10">
        <f t="shared" si="1"/>
        <v>1.7141912460522865E-2</v>
      </c>
      <c r="E13" s="11">
        <v>19.509061209689097</v>
      </c>
      <c r="F13" s="10">
        <f t="shared" si="1"/>
        <v>1.7544430446975467E-2</v>
      </c>
      <c r="G13" s="13">
        <f t="shared" si="0"/>
        <v>6487.8820118686717</v>
      </c>
    </row>
    <row r="14" spans="2:7" ht="17.100000000000001" customHeight="1">
      <c r="B14" s="7" t="s">
        <v>12</v>
      </c>
      <c r="C14" s="3">
        <v>3617</v>
      </c>
      <c r="D14" s="10">
        <f t="shared" si="1"/>
        <v>2.0619320708251149E-2</v>
      </c>
      <c r="E14" s="11">
        <v>14.63728556976362</v>
      </c>
      <c r="F14" s="10">
        <f t="shared" si="1"/>
        <v>1.3163259669496316E-2</v>
      </c>
      <c r="G14" s="13">
        <f t="shared" si="0"/>
        <v>4046.8027563626265</v>
      </c>
    </row>
    <row r="15" spans="2:7" ht="17.100000000000001" customHeight="1">
      <c r="B15" s="7" t="s">
        <v>13</v>
      </c>
      <c r="C15" s="3">
        <v>7054</v>
      </c>
      <c r="D15" s="10">
        <f t="shared" si="1"/>
        <v>4.0212520949959522E-2</v>
      </c>
      <c r="E15" s="11">
        <v>32.042665169497873</v>
      </c>
      <c r="F15" s="10">
        <f t="shared" si="1"/>
        <v>2.8815856609377962E-2</v>
      </c>
      <c r="G15" s="13">
        <f t="shared" si="0"/>
        <v>4542.4815947686238</v>
      </c>
    </row>
    <row r="16" spans="2:7" ht="17.100000000000001" customHeight="1">
      <c r="B16" s="7" t="s">
        <v>14</v>
      </c>
      <c r="C16" s="3">
        <v>73754</v>
      </c>
      <c r="D16" s="10">
        <f t="shared" si="1"/>
        <v>0.42044716049664232</v>
      </c>
      <c r="E16" s="11">
        <v>498.48645162182061</v>
      </c>
      <c r="F16" s="10">
        <f t="shared" si="1"/>
        <v>0.44828712080185257</v>
      </c>
      <c r="G16" s="13">
        <f t="shared" si="0"/>
        <v>6758.7717496247069</v>
      </c>
    </row>
    <row r="17" spans="2:7" ht="17.100000000000001" customHeight="1">
      <c r="B17" s="18" t="s">
        <v>15</v>
      </c>
      <c r="C17" s="19">
        <v>1170</v>
      </c>
      <c r="D17" s="20">
        <f t="shared" si="1"/>
        <v>6.6697830325280188E-3</v>
      </c>
      <c r="E17" s="21">
        <v>5.3189746099142257</v>
      </c>
      <c r="F17" s="20">
        <f t="shared" si="1"/>
        <v>4.7833352455997425E-3</v>
      </c>
      <c r="G17" s="22">
        <f t="shared" si="0"/>
        <v>4546.1321452258335</v>
      </c>
    </row>
    <row r="18" spans="2:7" ht="17.100000000000001" customHeight="1">
      <c r="B18" s="7" t="s">
        <v>16</v>
      </c>
      <c r="C18" s="3">
        <v>7335</v>
      </c>
      <c r="D18" s="10">
        <f t="shared" si="1"/>
        <v>4.1814409011617967E-2</v>
      </c>
      <c r="E18" s="11">
        <v>74.623454148745481</v>
      </c>
      <c r="F18" s="10">
        <f t="shared" si="1"/>
        <v>6.7108611068148485E-2</v>
      </c>
      <c r="G18" s="13">
        <f t="shared" si="0"/>
        <v>10173.613380878729</v>
      </c>
    </row>
    <row r="19" spans="2:7" ht="17.100000000000001" customHeight="1">
      <c r="B19" s="7" t="s">
        <v>17</v>
      </c>
      <c r="C19" s="3">
        <v>0</v>
      </c>
      <c r="D19" s="10">
        <f t="shared" si="1"/>
        <v>0</v>
      </c>
      <c r="E19" s="11">
        <v>0</v>
      </c>
      <c r="F19" s="10">
        <f t="shared" si="1"/>
        <v>0</v>
      </c>
      <c r="G19" s="46" t="s">
        <v>25</v>
      </c>
    </row>
    <row r="20" spans="2:7" ht="17.100000000000001" customHeight="1">
      <c r="B20" s="7" t="s">
        <v>18</v>
      </c>
      <c r="C20" s="3">
        <v>3854</v>
      </c>
      <c r="D20" s="10">
        <f t="shared" si="1"/>
        <v>2.1970379322532464E-2</v>
      </c>
      <c r="E20" s="11">
        <v>22.430016209637227</v>
      </c>
      <c r="F20" s="10">
        <f t="shared" si="1"/>
        <v>2.0171235052513524E-2</v>
      </c>
      <c r="G20" s="13">
        <f t="shared" si="0"/>
        <v>5819.9315541352435</v>
      </c>
    </row>
    <row r="21" spans="2:7" ht="17.100000000000001" customHeight="1">
      <c r="B21" s="7" t="s">
        <v>19</v>
      </c>
      <c r="C21" s="3">
        <v>2211</v>
      </c>
      <c r="D21" s="10">
        <f t="shared" si="1"/>
        <v>1.2604179730700384E-2</v>
      </c>
      <c r="E21" s="11">
        <v>7.6052278398757842</v>
      </c>
      <c r="F21" s="10">
        <f t="shared" si="1"/>
        <v>6.8393547714041209E-3</v>
      </c>
      <c r="G21" s="13">
        <f t="shared" si="0"/>
        <v>3439.7231297493367</v>
      </c>
    </row>
    <row r="22" spans="2:7" ht="17.100000000000001" customHeight="1">
      <c r="B22" s="18" t="s">
        <v>20</v>
      </c>
      <c r="C22" s="19">
        <v>21495</v>
      </c>
      <c r="D22" s="20">
        <f t="shared" si="1"/>
        <v>0.1225358857129827</v>
      </c>
      <c r="E22" s="21">
        <v>154.24675039749206</v>
      </c>
      <c r="F22" s="20">
        <f t="shared" si="1"/>
        <v>0.13871356263297671</v>
      </c>
      <c r="G22" s="22">
        <f t="shared" si="0"/>
        <v>7175.9362827398027</v>
      </c>
    </row>
    <row r="23" spans="2:7" ht="17.100000000000001" customHeight="1">
      <c r="B23" s="7" t="s">
        <v>21</v>
      </c>
      <c r="C23" s="3">
        <v>278</v>
      </c>
      <c r="D23" s="10">
        <f t="shared" si="1"/>
        <v>1.5847860538827259E-3</v>
      </c>
      <c r="E23" s="11">
        <v>1.3132590799778385</v>
      </c>
      <c r="F23" s="10">
        <f t="shared" si="1"/>
        <v>1.1810092930605635E-3</v>
      </c>
      <c r="G23" s="13">
        <f t="shared" si="0"/>
        <v>4723.9535251001389</v>
      </c>
    </row>
    <row r="24" spans="2:7" ht="17.100000000000001" customHeight="1">
      <c r="B24" s="7" t="s">
        <v>22</v>
      </c>
      <c r="C24" s="3">
        <v>321</v>
      </c>
      <c r="D24" s="10">
        <f t="shared" si="1"/>
        <v>1.8299148320012769E-3</v>
      </c>
      <c r="E24" s="11">
        <v>1.1737257099813772</v>
      </c>
      <c r="F24" s="10">
        <f t="shared" si="1"/>
        <v>1.0555274219124426E-3</v>
      </c>
      <c r="G24" s="13">
        <f t="shared" si="0"/>
        <v>3656.4663862348202</v>
      </c>
    </row>
    <row r="25" spans="2:7" ht="17.100000000000001" customHeight="1" thickBot="1">
      <c r="B25" s="8" t="s">
        <v>23</v>
      </c>
      <c r="C25" s="4">
        <v>5853</v>
      </c>
      <c r="D25" s="10">
        <f t="shared" ref="D25:F25" si="2">C25/C$26</f>
        <v>3.3366017170415804E-2</v>
      </c>
      <c r="E25" s="14">
        <v>40.438586719313292</v>
      </c>
      <c r="F25" s="10">
        <f t="shared" si="2"/>
        <v>3.6366279466006367E-2</v>
      </c>
      <c r="G25" s="13">
        <f t="shared" si="0"/>
        <v>6909.0358310803513</v>
      </c>
    </row>
    <row r="26" spans="2:7" ht="17.100000000000001" customHeight="1" thickTop="1" thickBot="1">
      <c r="B26" s="9" t="s">
        <v>2</v>
      </c>
      <c r="C26" s="5">
        <v>175418</v>
      </c>
      <c r="D26" s="15">
        <f>C26/C$26</f>
        <v>1</v>
      </c>
      <c r="E26" s="16">
        <v>1111.9803101418045</v>
      </c>
      <c r="F26" s="15">
        <f>E26/E$26</f>
        <v>1</v>
      </c>
      <c r="G26" s="17">
        <f t="shared" si="0"/>
        <v>6339.0319701615826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23:D26 F23:G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E.XII</vt:lpstr>
      <vt:lpstr>E.XII!Área_de_impresión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2014-11-03T11:41:10Z</cp:lastPrinted>
  <dcterms:created xsi:type="dcterms:W3CDTF">2001-12-13T08:15:43Z</dcterms:created>
  <dcterms:modified xsi:type="dcterms:W3CDTF">2020-03-30T15:21:32Z</dcterms:modified>
</cp:coreProperties>
</file>