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-15" windowWidth="19230" windowHeight="5850" tabRatio="711" autoFilterDateGrouping="0"/>
  </bookViews>
  <sheets>
    <sheet name="A.IX" sheetId="70" r:id="rId1"/>
  </sheets>
  <definedNames>
    <definedName name="_xlnm.Print_Area" localSheetId="0">A.IX!$B$2:$I$28</definedName>
  </definedNames>
  <calcPr calcId="162913"/>
</workbook>
</file>

<file path=xl/calcChain.xml><?xml version="1.0" encoding="utf-8"?>
<calcChain xmlns="http://schemas.openxmlformats.org/spreadsheetml/2006/main">
  <c r="G8" i="70" l="1"/>
  <c r="H8" i="70" s="1"/>
  <c r="G9" i="70"/>
  <c r="D8" i="70"/>
  <c r="E8" i="70" s="1"/>
  <c r="D9" i="70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I8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H9" i="70" l="1"/>
  <c r="H10" i="70" s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  <c r="E9" i="70"/>
  <c r="E10" i="70" s="1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<sst xmlns="http://schemas.openxmlformats.org/spreadsheetml/2006/main" count="34" uniqueCount="32">
  <si>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</si>
  <si>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</si>
  <si>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</si>
  <si>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</si>
  <si>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</si>
  <si>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</si>
  <si>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</si>
  <si>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</si>
  <si>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</si>
  <si>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</si>
  <si>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</si>
  <si>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</si>
  <si>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</si>
  <si>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</si>
  <si>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</si>
  <si>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</si>
  <si>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</si>
  <si>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</si>
  <si>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</si>
  <si>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</si>
  <si>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</si>
  <si>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</si>
  <si>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</si>
  <si>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</si>
  <si>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</si>
  <si>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</si>
  <si>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</si>
  <si>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</si>
  <si>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A.IX. AJUSTE DE LA CUOTA ÍNTEGRA POR EL LÍMITE CONJUNTO CON EL IRPF </t>
  </si>
  <si>
    <t>Tramos de base imponible</t>
  </si>
  <si>
    <t>Cuantía media            (euros)</t>
  </si>
  <si>
    <t>IP 2018.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</si>
</sst>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EAE3C6"/>
        <bgColor indexed="64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0" fontId="6" fillId="0" borderId="35" xfId="0" applyFont="1" applyFill="1" applyBorder="1" applyAlignment="1" applyProtection="1">
      <alignment horizontal="center" vertical="center"/>
    </xf>
    <xf numFmtId="3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3" fontId="5" fillId="0" borderId="39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 applyProtection="1">
      <alignment horizontal="center" vertical="center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9" fontId="6" fillId="3" borderId="19" xfId="0" applyNumberFormat="1" applyFont="1" applyFill="1" applyBorder="1" applyAlignment="1" applyProtection="1">
      <alignment horizontal="right" vertical="center" indent="1"/>
    </xf>
    <xf numFmtId="10" fontId="6" fillId="3" borderId="20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1" xfId="0" applyNumberFormat="1" applyFont="1" applyFill="1" applyBorder="1" applyAlignment="1" applyProtection="1">
      <alignment horizontal="right" vertical="center" indent="1"/>
    </xf>
    <xf numFmtId="3" fontId="6" fillId="2" borderId="22" xfId="0" applyNumberFormat="1" applyFont="1" applyFill="1" applyBorder="1" applyAlignment="1" applyProtection="1">
      <alignment horizontal="right" vertical="center" indent="1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6" fillId="4" borderId="40" xfId="0" applyFont="1" applyFill="1" applyBorder="1" applyAlignment="1" applyProtection="1">
      <alignment horizontal="centerContinuous" vertical="center"/>
    </xf>
    <xf numFmtId="0" fontId="6" fillId="4" borderId="41" xfId="0" applyFont="1" applyFill="1" applyBorder="1" applyAlignment="1" applyProtection="1">
      <alignment horizontal="centerContinuous" vertical="center"/>
    </xf>
    <xf numFmtId="0" fontId="6" fillId="4" borderId="42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28" xfId="0" applyFont="1" applyFill="1" applyBorder="1" applyAlignment="1" applyProtection="1">
      <alignment horizontal="center" vertical="center"/>
    </xf>
    <xf numFmtId="0" fontId="6" fillId="4" borderId="34" xfId="0" applyFont="1" applyFill="1" applyBorder="1" applyAlignment="1" applyProtection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/>
    </xf>
    <xf numFmtId="0" fontId="6" fillId="5" borderId="15" xfId="0" applyFont="1" applyFill="1" applyBorder="1" applyAlignment="1" applyProtection="1">
      <alignment horizontal="center" vertical="center"/>
    </xf>
    <xf numFmtId="0" fontId="6" fillId="5" borderId="29" xfId="0" applyFont="1" applyFill="1" applyBorder="1" applyAlignment="1" applyProtection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33" xfId="0" applyFont="1" applyFill="1" applyBorder="1" applyAlignment="1">
      <alignment horizontal="center" vertical="top" wrapText="1"/>
    </xf>
    <xf numFmtId="0" fontId="6" fillId="5" borderId="30" xfId="0" applyFont="1" applyFill="1" applyBorder="1" applyAlignment="1">
      <alignment horizontal="center" vertical="center"/>
    </xf>
    <xf numFmtId="0" fontId="6" fillId="5" borderId="17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 wrapText="1"/>
    </xf>
    <xf numFmtId="0" fontId="6" fillId="5" borderId="23" xfId="0" applyFont="1" applyFill="1" applyBorder="1" applyAlignment="1" applyProtection="1">
      <alignment horizontal="center" vertical="center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10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30</v>
      </c>
    </row>
    <row r="6" spans="2:10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10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10" ht="17.100000000000001" customHeight="1">
      <c r="B8" s="3" t="s">
        <v>8</v>
      </c>
      <c r="C8" s="6">
        <v>319</v>
      </c>
      <c r="D8" s="8">
        <f t="shared" ref="D8:D27" si="0">C8/C$28</f>
        <v>1.5089163237311385E-2</v>
      </c>
      <c r="E8" s="8">
        <f>D8</f>
        <v>1.5089163237311385E-2</v>
      </c>
      <c r="F8" s="9">
        <v>4.7535069999765867E-2</v>
      </c>
      <c r="G8" s="8">
        <f t="shared" ref="G8:G27" si="1">F8/F$28</f>
        <v>3.3143323570129807E-5</v>
      </c>
      <c r="H8" s="10">
        <f>G8</f>
        <v>3.3143323570129807E-5</v>
      </c>
      <c r="I8" s="11">
        <f>F8*10^6/C8</f>
        <v>149.01275861995569</v>
      </c>
    </row>
    <row r="9" spans="2:10" ht="17.100000000000001" customHeight="1">
      <c r="B9" s="4" t="s">
        <v>9</v>
      </c>
      <c r="C9" s="6">
        <v>205</v>
      </c>
      <c r="D9" s="8">
        <f t="shared" si="0"/>
        <v>9.6967976916891348E-3</v>
      </c>
      <c r="E9" s="8">
        <f>E8+D9</f>
        <v>2.4785960929000518E-2</v>
      </c>
      <c r="F9" s="9">
        <v>6.2310009999681171E-2</v>
      </c>
      <c r="G9" s="8">
        <f t="shared" si="1"/>
        <v>4.3444993834817725E-5</v>
      </c>
      <c r="H9" s="10">
        <f>H8+G9</f>
        <v>7.6588317404947532E-5</v>
      </c>
      <c r="I9" s="12">
        <f t="shared" ref="I9:I28" si="2">F9*10^6/C9</f>
        <v>303.95126829112763</v>
      </c>
    </row>
    <row r="10" spans="2:10" ht="17.100000000000001" customHeight="1">
      <c r="B10" s="4" t="s">
        <v>10</v>
      </c>
      <c r="C10" s="6">
        <v>241</v>
      </c>
      <c r="D10" s="8">
        <f t="shared" si="0"/>
        <v>1.1399649969254057E-2</v>
      </c>
      <c r="E10" s="8">
        <f>E9+D10</f>
        <v>3.6185610898254575E-2</v>
      </c>
      <c r="F10" s="9">
        <v>0.10769261999942259</v>
      </c>
      <c r="G10" s="8">
        <f t="shared" si="1"/>
        <v>7.5087537491234918E-5</v>
      </c>
      <c r="H10" s="10">
        <f>H9+G10</f>
        <v>1.5167585489618245E-4</v>
      </c>
      <c r="I10" s="12">
        <f t="shared" si="2"/>
        <v>446.85734439594438</v>
      </c>
    </row>
    <row r="11" spans="2:10" ht="17.100000000000001" customHeight="1">
      <c r="B11" s="4" t="s">
        <v>11</v>
      </c>
      <c r="C11" s="6">
        <v>281</v>
      </c>
      <c r="D11" s="8">
        <f t="shared" si="0"/>
        <v>1.3291708055437302E-2</v>
      </c>
      <c r="E11" s="8">
        <f t="shared" ref="E11:E27" si="3">E10+D11</f>
        <v>4.9477318953691875E-2</v>
      </c>
      <c r="F11" s="9">
        <v>0.19838832999903744</v>
      </c>
      <c r="G11" s="8">
        <f t="shared" si="1"/>
        <v>1.3832415969363619E-4</v>
      </c>
      <c r="H11" s="10">
        <f t="shared" ref="H11:H27" si="4">H10+G11</f>
        <v>2.9000001458981861E-4</v>
      </c>
      <c r="I11" s="12">
        <f t="shared" si="2"/>
        <v>706.00829181152108</v>
      </c>
    </row>
    <row r="12" spans="2:10" ht="17.100000000000001" customHeight="1">
      <c r="B12" s="14" t="s">
        <v>12</v>
      </c>
      <c r="C12" s="15">
        <v>721</v>
      </c>
      <c r="D12" s="16">
        <f t="shared" si="0"/>
        <v>3.4104347003453009E-2</v>
      </c>
      <c r="E12" s="16">
        <f t="shared" si="3"/>
        <v>8.3581665957144891E-2</v>
      </c>
      <c r="F12" s="17">
        <v>0.83222013999575495</v>
      </c>
      <c r="G12" s="16">
        <f t="shared" si="1"/>
        <v>5.8025666905705392E-4</v>
      </c>
      <c r="H12" s="18">
        <f t="shared" si="4"/>
        <v>8.7025668364687254E-4</v>
      </c>
      <c r="I12" s="19">
        <f t="shared" si="2"/>
        <v>1154.2581692035435</v>
      </c>
    </row>
    <row r="13" spans="2:10" ht="17.100000000000001" customHeight="1">
      <c r="B13" s="4" t="s">
        <v>13</v>
      </c>
      <c r="C13" s="6">
        <v>903</v>
      </c>
      <c r="D13" s="8">
        <f t="shared" si="0"/>
        <v>4.2713211295586771E-2</v>
      </c>
      <c r="E13" s="8">
        <f t="shared" si="3"/>
        <v>0.12629487725273167</v>
      </c>
      <c r="F13" s="9">
        <v>1.8305777399899767</v>
      </c>
      <c r="G13" s="8">
        <f t="shared" si="1"/>
        <v>1.2763509206374071E-3</v>
      </c>
      <c r="H13" s="10">
        <f t="shared" si="4"/>
        <v>2.1466076042842798E-3</v>
      </c>
      <c r="I13" s="12">
        <f t="shared" si="2"/>
        <v>2027.2178737430529</v>
      </c>
    </row>
    <row r="14" spans="2:10" ht="17.100000000000001" customHeight="1">
      <c r="B14" s="4" t="s">
        <v>14</v>
      </c>
      <c r="C14" s="6">
        <v>1832</v>
      </c>
      <c r="D14" s="8">
        <f t="shared" si="0"/>
        <v>8.6656260347192662E-2</v>
      </c>
      <c r="E14" s="8">
        <f t="shared" si="3"/>
        <v>0.21295113759992434</v>
      </c>
      <c r="F14" s="9">
        <v>6.6876077599631572</v>
      </c>
      <c r="G14" s="8">
        <f t="shared" si="1"/>
        <v>4.6628636057475387E-3</v>
      </c>
      <c r="H14" s="10">
        <f t="shared" si="4"/>
        <v>6.8094712100318184E-3</v>
      </c>
      <c r="I14" s="12">
        <f t="shared" si="2"/>
        <v>3650.4409170104573</v>
      </c>
    </row>
    <row r="15" spans="2:10" ht="17.100000000000001" customHeight="1">
      <c r="B15" s="4" t="s">
        <v>15</v>
      </c>
      <c r="C15" s="6">
        <v>2181</v>
      </c>
      <c r="D15" s="8">
        <f t="shared" si="0"/>
        <v>0.10316446714914147</v>
      </c>
      <c r="E15" s="8">
        <f t="shared" si="3"/>
        <v>0.3161156047490658</v>
      </c>
      <c r="F15" s="9">
        <v>13.116448329933746</v>
      </c>
      <c r="G15" s="8">
        <f t="shared" si="1"/>
        <v>9.145304531833532E-3</v>
      </c>
      <c r="H15" s="10">
        <f t="shared" si="4"/>
        <v>1.5954775741865351E-2</v>
      </c>
      <c r="I15" s="12">
        <f t="shared" si="2"/>
        <v>6013.9607198229005</v>
      </c>
    </row>
    <row r="16" spans="2:10" ht="17.100000000000001" customHeight="1">
      <c r="B16" s="4" t="s">
        <v>16</v>
      </c>
      <c r="C16" s="6">
        <v>2171</v>
      </c>
      <c r="D16" s="8">
        <f t="shared" si="0"/>
        <v>0.10269145262759567</v>
      </c>
      <c r="E16" s="8">
        <f t="shared" si="3"/>
        <v>0.41880705737666146</v>
      </c>
      <c r="F16" s="9">
        <v>18.666817829901689</v>
      </c>
      <c r="G16" s="8">
        <f t="shared" si="1"/>
        <v>1.3015240818287368E-2</v>
      </c>
      <c r="H16" s="10">
        <f t="shared" si="4"/>
        <v>2.8970016560152717E-2</v>
      </c>
      <c r="I16" s="12">
        <f t="shared" si="2"/>
        <v>8598.2578672969539</v>
      </c>
    </row>
    <row r="17" spans="2:9" ht="17.100000000000001" customHeight="1">
      <c r="B17" s="14" t="s">
        <v>17</v>
      </c>
      <c r="C17" s="15">
        <v>1856</v>
      </c>
      <c r="D17" s="16">
        <f t="shared" si="0"/>
        <v>8.77914951989026E-2</v>
      </c>
      <c r="E17" s="16">
        <f t="shared" si="3"/>
        <v>0.50659855257556408</v>
      </c>
      <c r="F17" s="17">
        <v>23.771164169909724</v>
      </c>
      <c r="G17" s="16">
        <f t="shared" si="1"/>
        <v>1.6574192185388067E-2</v>
      </c>
      <c r="H17" s="18">
        <f t="shared" si="4"/>
        <v>4.5544208745540785E-2</v>
      </c>
      <c r="I17" s="19">
        <f t="shared" si="2"/>
        <v>12807.739315684117</v>
      </c>
    </row>
    <row r="18" spans="2:9" ht="17.100000000000001" customHeight="1">
      <c r="B18" s="4" t="s">
        <v>18</v>
      </c>
      <c r="C18" s="6">
        <v>1637</v>
      </c>
      <c r="D18" s="8">
        <f t="shared" si="0"/>
        <v>7.7432477177049333E-2</v>
      </c>
      <c r="E18" s="8">
        <f t="shared" si="3"/>
        <v>0.58403102975261345</v>
      </c>
      <c r="F18" s="9">
        <v>28.955531719818836</v>
      </c>
      <c r="G18" s="8">
        <f t="shared" si="1"/>
        <v>2.018893749267309E-2</v>
      </c>
      <c r="H18" s="10">
        <f t="shared" si="4"/>
        <v>6.5733146238213871E-2</v>
      </c>
      <c r="I18" s="12">
        <f t="shared" si="2"/>
        <v>17688.168429944311</v>
      </c>
    </row>
    <row r="19" spans="2:9" ht="17.100000000000001" customHeight="1">
      <c r="B19" s="4" t="s">
        <v>19</v>
      </c>
      <c r="C19" s="6">
        <v>1275</v>
      </c>
      <c r="D19" s="8">
        <f t="shared" si="0"/>
        <v>6.0309351497090963E-2</v>
      </c>
      <c r="E19" s="8">
        <f t="shared" si="3"/>
        <v>0.64434038124970439</v>
      </c>
      <c r="F19" s="9">
        <v>29.293613499857969</v>
      </c>
      <c r="G19" s="8">
        <f t="shared" si="1"/>
        <v>2.042466142931729E-2</v>
      </c>
      <c r="H19" s="10">
        <f t="shared" si="4"/>
        <v>8.6157807667531158E-2</v>
      </c>
      <c r="I19" s="12">
        <f t="shared" si="2"/>
        <v>22975.383137143504</v>
      </c>
    </row>
    <row r="20" spans="2:9" ht="17.100000000000001" customHeight="1">
      <c r="B20" s="4" t="s">
        <v>20</v>
      </c>
      <c r="C20" s="6">
        <v>976</v>
      </c>
      <c r="D20" s="8">
        <f t="shared" si="0"/>
        <v>4.6166217302871196E-2</v>
      </c>
      <c r="E20" s="8">
        <f t="shared" si="3"/>
        <v>0.69050659855257557</v>
      </c>
      <c r="F20" s="9">
        <v>29.21943181988847</v>
      </c>
      <c r="G20" s="8">
        <f t="shared" si="1"/>
        <v>2.0372939039464556E-2</v>
      </c>
      <c r="H20" s="10">
        <f t="shared" si="4"/>
        <v>0.10653074670699572</v>
      </c>
      <c r="I20" s="12">
        <f t="shared" si="2"/>
        <v>29937.942438410315</v>
      </c>
    </row>
    <row r="21" spans="2:9" ht="17.100000000000001" customHeight="1">
      <c r="B21" s="4" t="s">
        <v>21</v>
      </c>
      <c r="C21" s="6">
        <v>2837</v>
      </c>
      <c r="D21" s="8">
        <f t="shared" si="0"/>
        <v>0.13419421976254672</v>
      </c>
      <c r="E21" s="8">
        <f t="shared" si="3"/>
        <v>0.82470081831512232</v>
      </c>
      <c r="F21" s="9">
        <v>137.09954882929122</v>
      </c>
      <c r="G21" s="8">
        <f t="shared" si="1"/>
        <v>9.5591206832984402E-2</v>
      </c>
      <c r="H21" s="10">
        <f t="shared" si="4"/>
        <v>0.20212195353998014</v>
      </c>
      <c r="I21" s="12">
        <f t="shared" si="2"/>
        <v>48325.53712699726</v>
      </c>
    </row>
    <row r="22" spans="2:9" ht="17.100000000000001" customHeight="1">
      <c r="B22" s="14" t="s">
        <v>22</v>
      </c>
      <c r="C22" s="15">
        <v>1272</v>
      </c>
      <c r="D22" s="16">
        <f t="shared" si="0"/>
        <v>6.0167447140627217E-2</v>
      </c>
      <c r="E22" s="16">
        <f t="shared" si="3"/>
        <v>0.88486826545574959</v>
      </c>
      <c r="F22" s="17">
        <v>113.69913052937436</v>
      </c>
      <c r="G22" s="16">
        <f t="shared" si="1"/>
        <v>7.9275513274642065E-2</v>
      </c>
      <c r="H22" s="18">
        <f t="shared" si="4"/>
        <v>0.28139746681462219</v>
      </c>
      <c r="I22" s="19">
        <f t="shared" si="2"/>
        <v>89386.108906740847</v>
      </c>
    </row>
    <row r="23" spans="2:9" ht="17.100000000000001" customHeight="1">
      <c r="B23" s="4" t="s">
        <v>23</v>
      </c>
      <c r="C23" s="6">
        <v>1812</v>
      </c>
      <c r="D23" s="8">
        <f t="shared" si="0"/>
        <v>8.5710231304101034E-2</v>
      </c>
      <c r="E23" s="8">
        <f t="shared" si="3"/>
        <v>0.97057849675985064</v>
      </c>
      <c r="F23" s="9">
        <v>361.34169925817963</v>
      </c>
      <c r="G23" s="8">
        <f t="shared" si="1"/>
        <v>0.25194166870803747</v>
      </c>
      <c r="H23" s="10">
        <f t="shared" si="4"/>
        <v>0.53333913552265966</v>
      </c>
      <c r="I23" s="12">
        <f t="shared" si="2"/>
        <v>199415.94881797992</v>
      </c>
    </row>
    <row r="24" spans="2:9" ht="17.100000000000001" customHeight="1">
      <c r="B24" s="4" t="s">
        <v>24</v>
      </c>
      <c r="C24" s="6">
        <v>423</v>
      </c>
      <c r="D24" s="8">
        <f t="shared" si="0"/>
        <v>2.0008514261387826E-2</v>
      </c>
      <c r="E24" s="8">
        <f t="shared" si="3"/>
        <v>0.99058701102123847</v>
      </c>
      <c r="F24" s="9">
        <v>242.72138202866174</v>
      </c>
      <c r="G24" s="8">
        <f t="shared" si="1"/>
        <v>0.16923491018325312</v>
      </c>
      <c r="H24" s="10">
        <f t="shared" si="4"/>
        <v>0.70257404570591275</v>
      </c>
      <c r="I24" s="12">
        <f t="shared" si="2"/>
        <v>573809.4137793422</v>
      </c>
    </row>
    <row r="25" spans="2:9" ht="17.100000000000001" customHeight="1">
      <c r="B25" s="4" t="s">
        <v>25</v>
      </c>
      <c r="C25" s="6">
        <v>102</v>
      </c>
      <c r="D25" s="8">
        <f t="shared" si="0"/>
        <v>4.8247481197672771E-3</v>
      </c>
      <c r="E25" s="8">
        <f t="shared" si="3"/>
        <v>0.99541175914100577</v>
      </c>
      <c r="F25" s="9">
        <v>106.80798229945756</v>
      </c>
      <c r="G25" s="8">
        <f t="shared" si="1"/>
        <v>7.4470733234242747E-2</v>
      </c>
      <c r="H25" s="10">
        <f t="shared" si="4"/>
        <v>0.77704477894015556</v>
      </c>
      <c r="I25" s="12">
        <f t="shared" si="2"/>
        <v>1047137.081367231</v>
      </c>
    </row>
    <row r="26" spans="2:9" ht="17.100000000000001" customHeight="1">
      <c r="B26" s="4" t="s">
        <v>26</v>
      </c>
      <c r="C26" s="6">
        <v>34</v>
      </c>
      <c r="D26" s="8">
        <f t="shared" si="0"/>
        <v>1.6082493732557589E-3</v>
      </c>
      <c r="E26" s="8">
        <f t="shared" si="3"/>
        <v>0.99702000851426154</v>
      </c>
      <c r="F26" s="9">
        <v>54.320318559757233</v>
      </c>
      <c r="G26" s="8">
        <f t="shared" si="1"/>
        <v>3.7874266188467363E-2</v>
      </c>
      <c r="H26" s="10">
        <f t="shared" si="4"/>
        <v>0.8149190451286229</v>
      </c>
      <c r="I26" s="12">
        <f t="shared" si="2"/>
        <v>1597656.4282281538</v>
      </c>
    </row>
    <row r="27" spans="2:9" ht="17.100000000000001" customHeight="1" thickBot="1">
      <c r="B27" s="5" t="s">
        <v>27</v>
      </c>
      <c r="C27" s="7">
        <v>63</v>
      </c>
      <c r="D27" s="8">
        <f t="shared" si="0"/>
        <v>2.9799914857386121E-3</v>
      </c>
      <c r="E27" s="8">
        <f t="shared" si="3"/>
        <v>1.0000000000000002</v>
      </c>
      <c r="F27" s="13">
        <v>265.44821694838714</v>
      </c>
      <c r="G27" s="8">
        <f t="shared" si="1"/>
        <v>0.18508095487137696</v>
      </c>
      <c r="H27" s="10">
        <f t="shared" si="4"/>
        <v>0.99999999999999989</v>
      </c>
      <c r="I27" s="12">
        <f t="shared" si="2"/>
        <v>4213463.7610855103</v>
      </c>
    </row>
    <row r="28" spans="2:9" ht="17.100000000000001" customHeight="1" thickTop="1" thickBot="1">
      <c r="B28" s="24" t="s">
        <v>2</v>
      </c>
      <c r="C28" s="25">
        <v>21141</v>
      </c>
      <c r="D28" s="26">
        <f>C28/C$28</f>
        <v>1</v>
      </c>
      <c r="E28" s="27"/>
      <c r="F28" s="28">
        <v>1434.2276174923663</v>
      </c>
      <c r="G28" s="26">
        <f>F28/F$28</f>
        <v>1</v>
      </c>
      <c r="H28" s="29"/>
      <c r="I28" s="30">
        <f t="shared" si="2"/>
        <v>67841.049027594068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A.IX</vt:lpstr>
      <vt:lpstr>A.IX!Área_de_impresión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2021-04-06T11:08:14Z</cp:lastPrinted>
  <dcterms:created xsi:type="dcterms:W3CDTF">2001-12-13T08:15:43Z</dcterms:created>
  <dcterms:modified xsi:type="dcterms:W3CDTF">2021-04-06T11:08:32Z</dcterms:modified>
</cp:coreProperties>
</file>