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9230" windowHeight="5925" tabRatio="711" autoFilterDateGrouping="0"/>
  </bookViews>
  <sheets>
    <sheet name="A.XI" sheetId="72" r:id="rId1"/>
  </sheets>
  <definedNames>
    <definedName name="_xlnm.Print_Area" localSheetId="0">A.XI!$B$2:$I$28</definedName>
  </definedNames>
  <calcPr calcId="162913"/>
</workbook>
</file>

<file path=xl/calcChain.xml><?xml version="1.0" encoding="utf-8"?>
<calcChain xmlns="http://schemas.openxmlformats.org/spreadsheetml/2006/main">
  <c r="G8" i="72" l="1"/>
  <c r="H8" i="72" s="1"/>
  <c r="G9" i="72"/>
  <c r="D8" i="72"/>
  <c r="E8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H9" i="72" l="1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9" i="72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<sst xmlns="http://schemas.openxmlformats.org/spreadsheetml/2006/main" count="34" uniqueCount="32">
  <si>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</si>
  <si>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</si>
  <si>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</si>
  <si>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</si>
  <si>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</si>
  <si>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</si>
  <si>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</si>
  <si>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</si>
  <si>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</si>
  <si>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</si>
  <si>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</si>
  <si>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</si>
  <si>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</si>
  <si>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</si>
  <si>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</si>
  <si>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</si>
  <si>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</si>
  <si>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</si>
  <si>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</si>
  <si>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</si>
  <si>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</si>
  <si>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</si>
  <si>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</si>
  <si>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</si>
  <si>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</si>
  <si>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</si>
  <si>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</si>
  <si>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</si>
  <si>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</si>
  <si>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</si>
  <si>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IP 2018.  TOTAL DECLARANTES</t>
  </si>
  <si>
    <t>A.XI. 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</si>
</sst>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30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31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29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26</v>
      </c>
      <c r="D8" s="8">
        <f t="shared" ref="D8:D27" si="0">C8/C$28</f>
        <v>1.3142597179396451E-3</v>
      </c>
      <c r="E8" s="8">
        <f>D8</f>
        <v>1.3142597179396451E-3</v>
      </c>
      <c r="F8" s="9">
        <v>1.3390599999908591E-3</v>
      </c>
      <c r="G8" s="8">
        <f t="shared" ref="G8:G27" si="1">F8/F$28</f>
        <v>1.4489169411258229E-6</v>
      </c>
      <c r="H8" s="10">
        <f>G8</f>
        <v>1.4489169411258229E-6</v>
      </c>
      <c r="I8" s="11">
        <f>F8*10^6/C8</f>
        <v>51.502307691956119</v>
      </c>
    </row>
    <row r="9" spans="2:10" ht="17.100000000000001" customHeight="1">
      <c r="B9" s="4" t="s">
        <v>9</v>
      </c>
      <c r="C9" s="6">
        <v>502</v>
      </c>
      <c r="D9" s="8">
        <f t="shared" si="0"/>
        <v>2.537532224637315E-2</v>
      </c>
      <c r="E9" s="8">
        <f>E8+D9</f>
        <v>2.6689581964312793E-2</v>
      </c>
      <c r="F9" s="9">
        <v>4.791905999973313E-2</v>
      </c>
      <c r="G9" s="8">
        <f t="shared" si="1"/>
        <v>5.18503560982421E-5</v>
      </c>
      <c r="H9" s="10">
        <f t="shared" ref="H9:H27" si="2">H8+G9</f>
        <v>5.3299273039367922E-5</v>
      </c>
      <c r="I9" s="12">
        <f t="shared" ref="I9:I28" si="3">F9*10^6/C9</f>
        <v>95.456294820185519</v>
      </c>
    </row>
    <row r="10" spans="2:10" ht="17.100000000000001" customHeight="1">
      <c r="B10" s="4" t="s">
        <v>10</v>
      </c>
      <c r="C10" s="6">
        <v>512</v>
      </c>
      <c r="D10" s="8">
        <f t="shared" si="0"/>
        <v>2.5880806753273013E-2</v>
      </c>
      <c r="E10" s="8">
        <f>E9+D10</f>
        <v>5.2570388717585806E-2</v>
      </c>
      <c r="F10" s="9">
        <v>0.13833631999931062</v>
      </c>
      <c r="G10" s="8">
        <f t="shared" si="1"/>
        <v>1.4968547908336625E-4</v>
      </c>
      <c r="H10" s="10">
        <f t="shared" si="2"/>
        <v>2.0298475212273418E-4</v>
      </c>
      <c r="I10" s="12">
        <f t="shared" si="3"/>
        <v>270.18812499865356</v>
      </c>
    </row>
    <row r="11" spans="2:10" ht="17.100000000000001" customHeight="1">
      <c r="B11" s="4" t="s">
        <v>11</v>
      </c>
      <c r="C11" s="6">
        <v>519</v>
      </c>
      <c r="D11" s="8">
        <f t="shared" si="0"/>
        <v>2.6234645908102917E-2</v>
      </c>
      <c r="E11" s="8">
        <f t="shared" ref="E11:E27" si="4">E10+D11</f>
        <v>7.8805034625688719E-2</v>
      </c>
      <c r="F11" s="9">
        <v>0.26061189999869971</v>
      </c>
      <c r="G11" s="8">
        <f t="shared" si="1"/>
        <v>2.8199258955512266E-4</v>
      </c>
      <c r="H11" s="10">
        <f t="shared" si="2"/>
        <v>4.8497734167785684E-4</v>
      </c>
      <c r="I11" s="12">
        <f t="shared" si="3"/>
        <v>502.14238920751393</v>
      </c>
    </row>
    <row r="12" spans="2:10" ht="17.100000000000001" customHeight="1">
      <c r="B12" s="14" t="s">
        <v>12</v>
      </c>
      <c r="C12" s="15">
        <v>1194</v>
      </c>
      <c r="D12" s="16">
        <f t="shared" si="0"/>
        <v>6.0354850123843701E-2</v>
      </c>
      <c r="E12" s="16">
        <f t="shared" si="4"/>
        <v>0.13915988474953242</v>
      </c>
      <c r="F12" s="17">
        <v>1.3578454799930024</v>
      </c>
      <c r="G12" s="16">
        <f t="shared" si="1"/>
        <v>1.4692435883428795E-3</v>
      </c>
      <c r="H12" s="18">
        <f t="shared" si="2"/>
        <v>1.9542209300207362E-3</v>
      </c>
      <c r="I12" s="19">
        <f t="shared" si="3"/>
        <v>1137.2240200946419</v>
      </c>
    </row>
    <row r="13" spans="2:10" ht="17.100000000000001" customHeight="1">
      <c r="B13" s="4" t="s">
        <v>13</v>
      </c>
      <c r="C13" s="6">
        <v>970</v>
      </c>
      <c r="D13" s="8">
        <f t="shared" si="0"/>
        <v>4.9031997169286759E-2</v>
      </c>
      <c r="E13" s="8">
        <f t="shared" si="4"/>
        <v>0.18819188191881919</v>
      </c>
      <c r="F13" s="9">
        <v>2.2914951199887414</v>
      </c>
      <c r="G13" s="8">
        <f t="shared" si="1"/>
        <v>2.4794901646539385E-3</v>
      </c>
      <c r="H13" s="10">
        <f t="shared" si="2"/>
        <v>4.4337110946746743E-3</v>
      </c>
      <c r="I13" s="12">
        <f t="shared" si="3"/>
        <v>2362.3661030811768</v>
      </c>
    </row>
    <row r="14" spans="2:10" ht="17.100000000000001" customHeight="1">
      <c r="B14" s="4" t="s">
        <v>14</v>
      </c>
      <c r="C14" s="6">
        <v>2163</v>
      </c>
      <c r="D14" s="8">
        <f t="shared" si="0"/>
        <v>0.10933629884244048</v>
      </c>
      <c r="E14" s="8">
        <f t="shared" si="4"/>
        <v>0.29752818076125964</v>
      </c>
      <c r="F14" s="9">
        <v>12.147533569944356</v>
      </c>
      <c r="G14" s="8">
        <f t="shared" si="1"/>
        <v>1.3144121385529532E-2</v>
      </c>
      <c r="H14" s="10">
        <f t="shared" si="2"/>
        <v>1.7577832480204204E-2</v>
      </c>
      <c r="I14" s="12">
        <f t="shared" si="3"/>
        <v>5616.0580536034931</v>
      </c>
    </row>
    <row r="15" spans="2:10" ht="17.100000000000001" customHeight="1">
      <c r="B15" s="4" t="s">
        <v>15</v>
      </c>
      <c r="C15" s="6">
        <v>2586</v>
      </c>
      <c r="D15" s="8">
        <f t="shared" si="0"/>
        <v>0.13071829348430469</v>
      </c>
      <c r="E15" s="8">
        <f t="shared" si="4"/>
        <v>0.42824647424556433</v>
      </c>
      <c r="F15" s="9">
        <v>26.618895399863195</v>
      </c>
      <c r="G15" s="8">
        <f t="shared" si="1"/>
        <v>2.8802718697579874E-2</v>
      </c>
      <c r="H15" s="10">
        <f t="shared" si="2"/>
        <v>4.6380551177784078E-2</v>
      </c>
      <c r="I15" s="12">
        <f t="shared" si="3"/>
        <v>10293.463031656302</v>
      </c>
    </row>
    <row r="16" spans="2:10" ht="17.100000000000001" customHeight="1">
      <c r="B16" s="4" t="s">
        <v>16</v>
      </c>
      <c r="C16" s="6">
        <v>2010</v>
      </c>
      <c r="D16" s="8">
        <f t="shared" si="0"/>
        <v>0.10160238588687256</v>
      </c>
      <c r="E16" s="8">
        <f t="shared" si="4"/>
        <v>0.52984886013243693</v>
      </c>
      <c r="F16" s="9">
        <v>31.683626339831179</v>
      </c>
      <c r="G16" s="8">
        <f t="shared" si="1"/>
        <v>3.4282961898940395E-2</v>
      </c>
      <c r="H16" s="10">
        <f t="shared" si="2"/>
        <v>8.066351307672448E-2</v>
      </c>
      <c r="I16" s="12">
        <f t="shared" si="3"/>
        <v>15762.998179020486</v>
      </c>
    </row>
    <row r="17" spans="2:9" ht="17.100000000000001" customHeight="1">
      <c r="B17" s="14" t="s">
        <v>17</v>
      </c>
      <c r="C17" s="15">
        <v>1586</v>
      </c>
      <c r="D17" s="16">
        <f t="shared" si="0"/>
        <v>8.0169842794318352E-2</v>
      </c>
      <c r="E17" s="16">
        <f t="shared" si="4"/>
        <v>0.61001870292675531</v>
      </c>
      <c r="F17" s="17">
        <v>33.41392665983723</v>
      </c>
      <c r="G17" s="16">
        <f t="shared" si="1"/>
        <v>3.6155216649966723E-2</v>
      </c>
      <c r="H17" s="18">
        <f t="shared" si="2"/>
        <v>0.1168187297266912</v>
      </c>
      <c r="I17" s="19">
        <f t="shared" si="3"/>
        <v>21068.049596366476</v>
      </c>
    </row>
    <row r="18" spans="2:9" ht="17.100000000000001" customHeight="1">
      <c r="B18" s="4" t="s">
        <v>18</v>
      </c>
      <c r="C18" s="6">
        <v>1233</v>
      </c>
      <c r="D18" s="8">
        <f t="shared" si="0"/>
        <v>6.2326239700753169E-2</v>
      </c>
      <c r="E18" s="8">
        <f t="shared" si="4"/>
        <v>0.67234494262750844</v>
      </c>
      <c r="F18" s="9">
        <v>32.698601399832128</v>
      </c>
      <c r="G18" s="8">
        <f t="shared" si="1"/>
        <v>3.5381205860574388E-2</v>
      </c>
      <c r="H18" s="10">
        <f t="shared" si="2"/>
        <v>0.15219993558726558</v>
      </c>
      <c r="I18" s="12">
        <f t="shared" si="3"/>
        <v>26519.54695850132</v>
      </c>
    </row>
    <row r="19" spans="2:9" ht="17.100000000000001" customHeight="1">
      <c r="B19" s="4" t="s">
        <v>19</v>
      </c>
      <c r="C19" s="6">
        <v>989</v>
      </c>
      <c r="D19" s="8">
        <f t="shared" si="0"/>
        <v>4.9992417732396502E-2</v>
      </c>
      <c r="E19" s="8">
        <f t="shared" si="4"/>
        <v>0.72233736035990492</v>
      </c>
      <c r="F19" s="9">
        <v>32.216674069823462</v>
      </c>
      <c r="G19" s="8">
        <f t="shared" si="1"/>
        <v>3.4859741047312952E-2</v>
      </c>
      <c r="H19" s="10">
        <f t="shared" si="2"/>
        <v>0.18705967663457854</v>
      </c>
      <c r="I19" s="12">
        <f t="shared" si="3"/>
        <v>32574.999059477719</v>
      </c>
    </row>
    <row r="20" spans="2:9" ht="17.100000000000001" customHeight="1">
      <c r="B20" s="4" t="s">
        <v>20</v>
      </c>
      <c r="C20" s="6">
        <v>682</v>
      </c>
      <c r="D20" s="8">
        <f t="shared" si="0"/>
        <v>3.4474043370570695E-2</v>
      </c>
      <c r="E20" s="8">
        <f t="shared" si="4"/>
        <v>0.75681140373047562</v>
      </c>
      <c r="F20" s="9">
        <v>25.478622159874245</v>
      </c>
      <c r="G20" s="8">
        <f t="shared" si="1"/>
        <v>2.7568897050346965E-2</v>
      </c>
      <c r="H20" s="10">
        <f t="shared" si="2"/>
        <v>0.21462857368492549</v>
      </c>
      <c r="I20" s="12">
        <f t="shared" si="3"/>
        <v>37358.683518877195</v>
      </c>
    </row>
    <row r="21" spans="2:9" ht="17.100000000000001" customHeight="1">
      <c r="B21" s="4" t="s">
        <v>21</v>
      </c>
      <c r="C21" s="6">
        <v>2036</v>
      </c>
      <c r="D21" s="8">
        <f t="shared" si="0"/>
        <v>0.10291664560481222</v>
      </c>
      <c r="E21" s="8">
        <f t="shared" si="4"/>
        <v>0.85972804933528779</v>
      </c>
      <c r="F21" s="9">
        <v>102.5385566894945</v>
      </c>
      <c r="G21" s="8">
        <f t="shared" si="1"/>
        <v>0.11095085500800066</v>
      </c>
      <c r="H21" s="10">
        <f t="shared" si="2"/>
        <v>0.32557942869292616</v>
      </c>
      <c r="I21" s="12">
        <f t="shared" si="3"/>
        <v>50362.748865174115</v>
      </c>
    </row>
    <row r="22" spans="2:9" ht="17.100000000000001" customHeight="1">
      <c r="B22" s="14" t="s">
        <v>22</v>
      </c>
      <c r="C22" s="15">
        <v>888</v>
      </c>
      <c r="D22" s="16">
        <f t="shared" si="0"/>
        <v>4.4887024212707884E-2</v>
      </c>
      <c r="E22" s="16">
        <f t="shared" si="4"/>
        <v>0.90461507354799564</v>
      </c>
      <c r="F22" s="17">
        <v>70.396485429643633</v>
      </c>
      <c r="G22" s="16">
        <f t="shared" si="1"/>
        <v>7.6171837210747911E-2</v>
      </c>
      <c r="H22" s="18">
        <f t="shared" si="2"/>
        <v>0.40175126590367405</v>
      </c>
      <c r="I22" s="19">
        <f t="shared" si="3"/>
        <v>79275.321429778865</v>
      </c>
    </row>
    <row r="23" spans="2:9" ht="17.100000000000001" customHeight="1">
      <c r="B23" s="4" t="s">
        <v>23</v>
      </c>
      <c r="C23" s="6">
        <v>1341</v>
      </c>
      <c r="D23" s="8">
        <f t="shared" si="0"/>
        <v>6.7785472375271702E-2</v>
      </c>
      <c r="E23" s="8">
        <f t="shared" si="4"/>
        <v>0.9724005459232673</v>
      </c>
      <c r="F23" s="9">
        <v>202.11234833900929</v>
      </c>
      <c r="G23" s="8">
        <f t="shared" si="1"/>
        <v>0.21869371463647125</v>
      </c>
      <c r="H23" s="10">
        <f t="shared" si="2"/>
        <v>0.6204449805401453</v>
      </c>
      <c r="I23" s="12">
        <f t="shared" si="3"/>
        <v>150717.63485384735</v>
      </c>
    </row>
    <row r="24" spans="2:9" ht="17.100000000000001" customHeight="1">
      <c r="B24" s="4" t="s">
        <v>24</v>
      </c>
      <c r="C24" s="6">
        <v>380</v>
      </c>
      <c r="D24" s="8">
        <f t="shared" si="0"/>
        <v>1.9208411262194813E-2</v>
      </c>
      <c r="E24" s="8">
        <f t="shared" si="4"/>
        <v>0.99160895718546216</v>
      </c>
      <c r="F24" s="9">
        <v>151.69085755923106</v>
      </c>
      <c r="G24" s="8">
        <f t="shared" si="1"/>
        <v>0.16413562747970542</v>
      </c>
      <c r="H24" s="10">
        <f t="shared" si="2"/>
        <v>0.78458060801985074</v>
      </c>
      <c r="I24" s="12">
        <f t="shared" si="3"/>
        <v>399186.46726113441</v>
      </c>
    </row>
    <row r="25" spans="2:9" ht="17.100000000000001" customHeight="1">
      <c r="B25" s="4" t="s">
        <v>25</v>
      </c>
      <c r="C25" s="6">
        <v>81</v>
      </c>
      <c r="D25" s="8">
        <f t="shared" si="0"/>
        <v>4.0944245058888943E-3</v>
      </c>
      <c r="E25" s="8">
        <f t="shared" si="4"/>
        <v>0.99570338169135109</v>
      </c>
      <c r="F25" s="9">
        <v>51.636936369735714</v>
      </c>
      <c r="G25" s="8">
        <f t="shared" si="1"/>
        <v>5.5873248319311279E-2</v>
      </c>
      <c r="H25" s="10">
        <f t="shared" si="2"/>
        <v>0.84045385633916203</v>
      </c>
      <c r="I25" s="12">
        <f t="shared" si="3"/>
        <v>637493.04160167556</v>
      </c>
    </row>
    <row r="26" spans="2:9" ht="17.100000000000001" customHeight="1">
      <c r="B26" s="4" t="s">
        <v>26</v>
      </c>
      <c r="C26" s="6">
        <v>36</v>
      </c>
      <c r="D26" s="8">
        <f t="shared" si="0"/>
        <v>1.8197442248395086E-3</v>
      </c>
      <c r="E26" s="8">
        <f t="shared" si="4"/>
        <v>0.99752312591619063</v>
      </c>
      <c r="F26" s="9">
        <v>41.876506949779511</v>
      </c>
      <c r="G26" s="8">
        <f t="shared" si="1"/>
        <v>4.5312069926010029E-2</v>
      </c>
      <c r="H26" s="10">
        <f t="shared" si="2"/>
        <v>0.88576592626517203</v>
      </c>
      <c r="I26" s="12">
        <f t="shared" si="3"/>
        <v>1163236.3041605419</v>
      </c>
    </row>
    <row r="27" spans="2:9" ht="17.100000000000001" customHeight="1" thickBot="1">
      <c r="B27" s="5" t="s">
        <v>27</v>
      </c>
      <c r="C27" s="7">
        <v>49</v>
      </c>
      <c r="D27" s="8">
        <f t="shared" si="0"/>
        <v>2.4768740838093314E-3</v>
      </c>
      <c r="E27" s="8">
        <f t="shared" si="4"/>
        <v>1</v>
      </c>
      <c r="F27" s="13">
        <v>105.57284163953399</v>
      </c>
      <c r="G27" s="8">
        <f t="shared" si="1"/>
        <v>0.11423407373482794</v>
      </c>
      <c r="H27" s="10">
        <f t="shared" si="2"/>
        <v>1</v>
      </c>
      <c r="I27" s="12">
        <f t="shared" si="3"/>
        <v>2154547.7885619183</v>
      </c>
    </row>
    <row r="28" spans="2:9" ht="17.100000000000001" customHeight="1" thickTop="1" thickBot="1">
      <c r="B28" s="47" t="s">
        <v>2</v>
      </c>
      <c r="C28" s="48">
        <v>19783</v>
      </c>
      <c r="D28" s="49">
        <f>C28/C$28</f>
        <v>1</v>
      </c>
      <c r="E28" s="50"/>
      <c r="F28" s="51">
        <v>924.17995951541297</v>
      </c>
      <c r="G28" s="49">
        <f>F28/F$28</f>
        <v>1</v>
      </c>
      <c r="H28" s="52"/>
      <c r="I28" s="53">
        <f t="shared" si="3"/>
        <v>46715.865112238433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2021-04-06T11:10:44Z</dcterms:modified>
</cp:coreProperties>
</file>