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-15" windowWidth="19230" windowHeight="6015" tabRatio="711" autoFilterDateGrouping="0"/>
  </bookViews>
  <sheets>
    <sheet name="A.XII" sheetId="71" r:id="rId1"/>
  </sheets>
  <definedNames>
    <definedName name="_xlnm.Print_Area" localSheetId="0">A.XII!$B$2:$I$28</definedName>
  </definedNames>
  <calcPr calcId="162913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E9" i="71" l="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  <c r="H9" i="7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<sst xmlns="http://schemas.openxmlformats.org/spreadsheetml/2006/main" count="34" uniqueCount="32">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</sst>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6" fillId="3" borderId="30" xfId="0" applyFont="1" applyFill="1" applyBorder="1" applyAlignment="1" applyProtection="1">
      <alignment horizontal="centerContinuous" vertical="center"/>
    </xf>
    <xf numFmtId="0" fontId="6" fillId="3" borderId="18" xfId="0" applyFont="1" applyFill="1" applyBorder="1" applyAlignment="1" applyProtection="1">
      <alignment horizontal="centerContinuous" vertical="center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0" fontId="6" fillId="3" borderId="36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center"/>
    </xf>
    <xf numFmtId="0" fontId="6" fillId="4" borderId="16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5" borderId="20" xfId="0" applyNumberFormat="1" applyFont="1" applyFill="1" applyBorder="1" applyAlignment="1" applyProtection="1">
      <alignment horizontal="right" vertical="center" indent="1"/>
    </xf>
    <xf numFmtId="10" fontId="6" fillId="5" borderId="21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5" borderId="22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0" t="s">
        <v>31</v>
      </c>
      <c r="C2" s="21"/>
      <c r="D2" s="21"/>
      <c r="E2" s="21"/>
      <c r="F2" s="21"/>
      <c r="G2" s="21"/>
      <c r="H2" s="21"/>
      <c r="I2" s="22"/>
      <c r="J2" s="1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3" t="s">
        <v>28</v>
      </c>
      <c r="C4" s="24"/>
      <c r="D4" s="24"/>
      <c r="E4" s="24"/>
      <c r="F4" s="24"/>
      <c r="G4" s="24"/>
      <c r="H4" s="24"/>
      <c r="I4" s="25"/>
    </row>
    <row r="5" spans="2:10" ht="19.5" customHeight="1" thickTop="1">
      <c r="B5" s="26" t="s">
        <v>29</v>
      </c>
      <c r="C5" s="27" t="s">
        <v>4</v>
      </c>
      <c r="D5" s="28"/>
      <c r="E5" s="29"/>
      <c r="F5" s="30" t="s">
        <v>0</v>
      </c>
      <c r="G5" s="31"/>
      <c r="H5" s="32"/>
      <c r="I5" s="33" t="s">
        <v>30</v>
      </c>
    </row>
    <row r="6" spans="2:10" ht="17.100000000000001" customHeight="1">
      <c r="B6" s="34"/>
      <c r="C6" s="35" t="s">
        <v>1</v>
      </c>
      <c r="D6" s="36" t="s">
        <v>5</v>
      </c>
      <c r="E6" s="36" t="s">
        <v>6</v>
      </c>
      <c r="F6" s="37" t="s">
        <v>7</v>
      </c>
      <c r="G6" s="36" t="s">
        <v>5</v>
      </c>
      <c r="H6" s="38" t="s">
        <v>6</v>
      </c>
      <c r="I6" s="39"/>
    </row>
    <row r="7" spans="2:10" ht="17.100000000000001" customHeight="1">
      <c r="B7" s="40" t="s">
        <v>3</v>
      </c>
      <c r="C7" s="41"/>
      <c r="D7" s="42"/>
      <c r="E7" s="42"/>
      <c r="F7" s="43"/>
      <c r="G7" s="42"/>
      <c r="H7" s="44"/>
      <c r="I7" s="45"/>
    </row>
    <row r="8" spans="2:10" ht="17.100000000000001" customHeight="1">
      <c r="B8" s="3" t="s">
        <v>8</v>
      </c>
      <c r="C8" s="6">
        <v>27999</v>
      </c>
      <c r="D8" s="8">
        <f>C8/C$28</f>
        <v>0.15735875142611461</v>
      </c>
      <c r="E8" s="8">
        <f>D8</f>
        <v>0.15735875142611461</v>
      </c>
      <c r="F8" s="9">
        <v>6.3811609099679609</v>
      </c>
      <c r="G8" s="8">
        <f>F8/F$28</f>
        <v>5.6799824162168788E-3</v>
      </c>
      <c r="H8" s="10">
        <f>G8</f>
        <v>5.6799824162168788E-3</v>
      </c>
      <c r="I8" s="11">
        <f t="shared" ref="I8:I28" si="0">F8*10^6/C8</f>
        <v>227.90674345397909</v>
      </c>
    </row>
    <row r="9" spans="2:10" ht="17.100000000000001" customHeight="1">
      <c r="B9" s="4" t="s">
        <v>9</v>
      </c>
      <c r="C9" s="6">
        <v>20547</v>
      </c>
      <c r="D9" s="8">
        <f t="shared" ref="D9:D27" si="1">C9/C$28</f>
        <v>0.11547734796072635</v>
      </c>
      <c r="E9" s="8">
        <f>E8+D9</f>
        <v>0.27283609938684095</v>
      </c>
      <c r="F9" s="9">
        <v>8.3445974399571341</v>
      </c>
      <c r="G9" s="8">
        <f t="shared" ref="G9:G27" si="2">F9/F$28</f>
        <v>7.4276714532188282E-3</v>
      </c>
      <c r="H9" s="10">
        <f>H8+G9</f>
        <v>1.3107653869435708E-2</v>
      </c>
      <c r="I9" s="11">
        <f t="shared" si="0"/>
        <v>406.12242370940453</v>
      </c>
    </row>
    <row r="10" spans="2:10" ht="17.100000000000001" customHeight="1">
      <c r="B10" s="4" t="s">
        <v>10</v>
      </c>
      <c r="C10" s="6">
        <v>18992</v>
      </c>
      <c r="D10" s="8">
        <f t="shared" si="1"/>
        <v>0.10673800518178395</v>
      </c>
      <c r="E10" s="8">
        <f t="shared" ref="E10:E27" si="3">E9+D10</f>
        <v>0.37957410456862489</v>
      </c>
      <c r="F10" s="9">
        <v>13.02561804993428</v>
      </c>
      <c r="G10" s="8">
        <f t="shared" si="2"/>
        <v>1.1594329390505117E-2</v>
      </c>
      <c r="H10" s="10">
        <f t="shared" ref="H10:H27" si="4">H9+G10</f>
        <v>2.4701983259940823E-2</v>
      </c>
      <c r="I10" s="11">
        <f t="shared" si="0"/>
        <v>685.84762267977464</v>
      </c>
    </row>
    <row r="11" spans="2:10" ht="17.100000000000001" customHeight="1">
      <c r="B11" s="4" t="s">
        <v>11</v>
      </c>
      <c r="C11" s="6">
        <v>16203</v>
      </c>
      <c r="D11" s="8">
        <f t="shared" si="1"/>
        <v>9.1063389740967005E-2</v>
      </c>
      <c r="E11" s="8">
        <f t="shared" si="3"/>
        <v>0.4706374943095919</v>
      </c>
      <c r="F11" s="9">
        <v>17.231903329915081</v>
      </c>
      <c r="G11" s="8">
        <f t="shared" si="2"/>
        <v>1.5338417145847867E-2</v>
      </c>
      <c r="H11" s="10">
        <f t="shared" si="4"/>
        <v>4.0040400405788691E-2</v>
      </c>
      <c r="I11" s="11">
        <f t="shared" si="0"/>
        <v>1063.5007918234328</v>
      </c>
    </row>
    <row r="12" spans="2:10" ht="17.100000000000001" customHeight="1">
      <c r="B12" s="13" t="s">
        <v>12</v>
      </c>
      <c r="C12" s="14">
        <v>29869</v>
      </c>
      <c r="D12" s="15">
        <f t="shared" si="1"/>
        <v>0.16786844338535725</v>
      </c>
      <c r="E12" s="15">
        <f t="shared" si="3"/>
        <v>0.63850593769494912</v>
      </c>
      <c r="F12" s="16">
        <v>56.47750500971204</v>
      </c>
      <c r="G12" s="15">
        <f t="shared" si="2"/>
        <v>5.0271610431553239E-2</v>
      </c>
      <c r="H12" s="17">
        <f t="shared" si="4"/>
        <v>9.031201083734193E-2</v>
      </c>
      <c r="I12" s="18">
        <f t="shared" si="0"/>
        <v>1890.8401690619719</v>
      </c>
    </row>
    <row r="13" spans="2:10" ht="17.100000000000001" customHeight="1">
      <c r="B13" s="4" t="s">
        <v>13</v>
      </c>
      <c r="C13" s="6">
        <v>18631</v>
      </c>
      <c r="D13" s="8">
        <f t="shared" si="1"/>
        <v>0.10470912881959861</v>
      </c>
      <c r="E13" s="8">
        <f t="shared" si="3"/>
        <v>0.74321506651454772</v>
      </c>
      <c r="F13" s="9">
        <v>67.361739499650355</v>
      </c>
      <c r="G13" s="8">
        <f t="shared" si="2"/>
        <v>5.995985703575011E-2</v>
      </c>
      <c r="H13" s="10">
        <f t="shared" si="4"/>
        <v>0.15027186787309205</v>
      </c>
      <c r="I13" s="11">
        <f t="shared" si="0"/>
        <v>3615.5729429257881</v>
      </c>
    </row>
    <row r="14" spans="2:10" ht="17.100000000000001" customHeight="1">
      <c r="B14" s="4" t="s">
        <v>14</v>
      </c>
      <c r="C14" s="6">
        <v>19598</v>
      </c>
      <c r="D14" s="8">
        <f t="shared" si="1"/>
        <v>0.11014381979531392</v>
      </c>
      <c r="E14" s="8">
        <f t="shared" si="3"/>
        <v>0.85335888630986168</v>
      </c>
      <c r="F14" s="9">
        <v>134.73832348931566</v>
      </c>
      <c r="G14" s="8">
        <f t="shared" si="2"/>
        <v>0.1199329274104917</v>
      </c>
      <c r="H14" s="10">
        <f t="shared" si="4"/>
        <v>0.27020479528358377</v>
      </c>
      <c r="I14" s="11">
        <f t="shared" si="0"/>
        <v>6875.1058010672341</v>
      </c>
    </row>
    <row r="15" spans="2:10" ht="17.100000000000001" customHeight="1">
      <c r="B15" s="4" t="s">
        <v>15</v>
      </c>
      <c r="C15" s="6">
        <v>9213</v>
      </c>
      <c r="D15" s="8">
        <f t="shared" si="1"/>
        <v>5.177849840668574E-2</v>
      </c>
      <c r="E15" s="8">
        <f t="shared" si="3"/>
        <v>0.90513738471654737</v>
      </c>
      <c r="F15" s="9">
        <v>112.68680154944336</v>
      </c>
      <c r="G15" s="8">
        <f t="shared" si="2"/>
        <v>0.10030448383470915</v>
      </c>
      <c r="H15" s="10">
        <f t="shared" si="4"/>
        <v>0.3705092791182929</v>
      </c>
      <c r="I15" s="11">
        <f t="shared" si="0"/>
        <v>12231.282052474044</v>
      </c>
    </row>
    <row r="16" spans="2:10" ht="17.100000000000001" customHeight="1">
      <c r="B16" s="4" t="s">
        <v>16</v>
      </c>
      <c r="C16" s="6">
        <v>4934</v>
      </c>
      <c r="D16" s="8">
        <f t="shared" si="1"/>
        <v>2.7729850335242313E-2</v>
      </c>
      <c r="E16" s="8">
        <f t="shared" si="3"/>
        <v>0.9328672350517897</v>
      </c>
      <c r="F16" s="9">
        <v>86.65424026954004</v>
      </c>
      <c r="G16" s="8">
        <f t="shared" si="2"/>
        <v>7.713244783606174E-2</v>
      </c>
      <c r="H16" s="10">
        <f t="shared" si="4"/>
        <v>0.44764172695435467</v>
      </c>
      <c r="I16" s="11">
        <f t="shared" si="0"/>
        <v>17562.67536877585</v>
      </c>
    </row>
    <row r="17" spans="2:9" ht="17.100000000000001" customHeight="1">
      <c r="B17" s="13" t="s">
        <v>17</v>
      </c>
      <c r="C17" s="14">
        <v>2931</v>
      </c>
      <c r="D17" s="15">
        <f t="shared" si="1"/>
        <v>1.6472677610984032E-2</v>
      </c>
      <c r="E17" s="15">
        <f t="shared" si="3"/>
        <v>0.94933991266277373</v>
      </c>
      <c r="F17" s="16">
        <v>63.264237149709587</v>
      </c>
      <c r="G17" s="15">
        <f t="shared" si="2"/>
        <v>5.6312598860248662E-2</v>
      </c>
      <c r="H17" s="17">
        <f t="shared" si="4"/>
        <v>0.50395432581460331</v>
      </c>
      <c r="I17" s="18">
        <f t="shared" si="0"/>
        <v>21584.523080760693</v>
      </c>
    </row>
    <row r="18" spans="2:9" ht="17.100000000000001" customHeight="1">
      <c r="B18" s="4" t="s">
        <v>18</v>
      </c>
      <c r="C18" s="6">
        <v>2046</v>
      </c>
      <c r="D18" s="8">
        <f t="shared" si="1"/>
        <v>1.1498839437759581E-2</v>
      </c>
      <c r="E18" s="8">
        <f t="shared" si="3"/>
        <v>0.96083875210053327</v>
      </c>
      <c r="F18" s="9">
        <v>53.56686495970569</v>
      </c>
      <c r="G18" s="8">
        <f t="shared" si="2"/>
        <v>4.7680799051425277E-2</v>
      </c>
      <c r="H18" s="10">
        <f t="shared" si="4"/>
        <v>0.55163512486602861</v>
      </c>
      <c r="I18" s="11">
        <f t="shared" si="0"/>
        <v>26181.263421166026</v>
      </c>
    </row>
    <row r="19" spans="2:9" ht="17.100000000000001" customHeight="1">
      <c r="B19" s="4" t="s">
        <v>19</v>
      </c>
      <c r="C19" s="6">
        <v>1298</v>
      </c>
      <c r="D19" s="8">
        <f t="shared" si="1"/>
        <v>7.2949626540625302E-3</v>
      </c>
      <c r="E19" s="8">
        <f t="shared" si="3"/>
        <v>0.96813371475459575</v>
      </c>
      <c r="F19" s="9">
        <v>38.270889369813055</v>
      </c>
      <c r="G19" s="8">
        <f t="shared" si="2"/>
        <v>3.406558488972676E-2</v>
      </c>
      <c r="H19" s="10">
        <f t="shared" si="4"/>
        <v>0.58570070975575539</v>
      </c>
      <c r="I19" s="11">
        <f t="shared" si="0"/>
        <v>29484.506448238102</v>
      </c>
    </row>
    <row r="20" spans="2:9" ht="17.100000000000001" customHeight="1">
      <c r="B20" s="4" t="s">
        <v>20</v>
      </c>
      <c r="C20" s="6">
        <v>945</v>
      </c>
      <c r="D20" s="8">
        <f t="shared" si="1"/>
        <v>5.3110475409006864E-3</v>
      </c>
      <c r="E20" s="8">
        <f t="shared" si="3"/>
        <v>0.97344476229549648</v>
      </c>
      <c r="F20" s="9">
        <v>31.12191964985189</v>
      </c>
      <c r="G20" s="8">
        <f t="shared" si="2"/>
        <v>2.770216248487626E-2</v>
      </c>
      <c r="H20" s="10">
        <f t="shared" si="4"/>
        <v>0.61340287224063161</v>
      </c>
      <c r="I20" s="11">
        <f t="shared" si="0"/>
        <v>32933.248306721573</v>
      </c>
    </row>
    <row r="21" spans="2:9" ht="17.100000000000001" customHeight="1">
      <c r="B21" s="4" t="s">
        <v>21</v>
      </c>
      <c r="C21" s="6">
        <v>2387</v>
      </c>
      <c r="D21" s="8">
        <f t="shared" si="1"/>
        <v>1.3415312677386177E-2</v>
      </c>
      <c r="E21" s="8">
        <f t="shared" si="3"/>
        <v>0.98686007497288264</v>
      </c>
      <c r="F21" s="9">
        <v>100.35110266948858</v>
      </c>
      <c r="G21" s="8">
        <f t="shared" si="2"/>
        <v>8.9324263508273091E-2</v>
      </c>
      <c r="H21" s="10">
        <f t="shared" si="4"/>
        <v>0.70272713574890466</v>
      </c>
      <c r="I21" s="11">
        <f t="shared" si="0"/>
        <v>42040.679794507152</v>
      </c>
    </row>
    <row r="22" spans="2:9" ht="17.100000000000001" customHeight="1">
      <c r="B22" s="13" t="s">
        <v>22</v>
      </c>
      <c r="C22" s="14">
        <v>914</v>
      </c>
      <c r="D22" s="15">
        <f t="shared" si="1"/>
        <v>5.1368227009346316E-3</v>
      </c>
      <c r="E22" s="15">
        <f t="shared" si="3"/>
        <v>0.99199689767381727</v>
      </c>
      <c r="F22" s="16">
        <v>54.368181569717805</v>
      </c>
      <c r="G22" s="15">
        <f t="shared" si="2"/>
        <v>4.83940649161963E-2</v>
      </c>
      <c r="H22" s="17">
        <f t="shared" si="4"/>
        <v>0.75112120066510091</v>
      </c>
      <c r="I22" s="18">
        <f t="shared" si="0"/>
        <v>59483.787275402407</v>
      </c>
    </row>
    <row r="23" spans="2:9" ht="17.100000000000001" customHeight="1">
      <c r="B23" s="4" t="s">
        <v>23</v>
      </c>
      <c r="C23" s="6">
        <v>1137</v>
      </c>
      <c r="D23" s="8">
        <f t="shared" si="1"/>
        <v>6.3901175174646352E-3</v>
      </c>
      <c r="E23" s="8">
        <f t="shared" si="3"/>
        <v>0.99838701519128192</v>
      </c>
      <c r="F23" s="9">
        <v>123.16802337939036</v>
      </c>
      <c r="G23" s="8">
        <f t="shared" si="2"/>
        <v>0.10963400185416095</v>
      </c>
      <c r="H23" s="10">
        <f t="shared" si="4"/>
        <v>0.86075520251926185</v>
      </c>
      <c r="I23" s="11">
        <f t="shared" si="0"/>
        <v>108327.19734335123</v>
      </c>
    </row>
    <row r="24" spans="2:9" ht="17.100000000000001" customHeight="1">
      <c r="B24" s="4" t="s">
        <v>24</v>
      </c>
      <c r="C24" s="6">
        <v>204</v>
      </c>
      <c r="D24" s="8">
        <f t="shared" si="1"/>
        <v>1.1465118500991957E-3</v>
      </c>
      <c r="E24" s="8">
        <f t="shared" si="3"/>
        <v>0.9995335270413811</v>
      </c>
      <c r="F24" s="9">
        <v>64.089084639672762</v>
      </c>
      <c r="G24" s="8">
        <f t="shared" si="2"/>
        <v>5.7046809970915512E-2</v>
      </c>
      <c r="H24" s="10">
        <f t="shared" si="4"/>
        <v>0.91780201249017734</v>
      </c>
      <c r="I24" s="11">
        <f t="shared" si="0"/>
        <v>314162.17960623902</v>
      </c>
    </row>
    <row r="25" spans="2:9" ht="17.100000000000001" customHeight="1">
      <c r="B25" s="4" t="s">
        <v>25</v>
      </c>
      <c r="C25" s="6">
        <v>45</v>
      </c>
      <c r="D25" s="8">
        <f t="shared" si="1"/>
        <v>2.5290702575717555E-4</v>
      </c>
      <c r="E25" s="8">
        <f t="shared" si="3"/>
        <v>0.9997864340671383</v>
      </c>
      <c r="F25" s="9">
        <v>23.951619859843255</v>
      </c>
      <c r="G25" s="8">
        <f t="shared" si="2"/>
        <v>2.1319753813339233E-2</v>
      </c>
      <c r="H25" s="10">
        <f t="shared" si="4"/>
        <v>0.93912176630351663</v>
      </c>
      <c r="I25" s="11">
        <f t="shared" si="0"/>
        <v>532258.21910762787</v>
      </c>
    </row>
    <row r="26" spans="2:9" ht="17.100000000000001" customHeight="1">
      <c r="B26" s="4" t="s">
        <v>26</v>
      </c>
      <c r="C26" s="6">
        <v>12</v>
      </c>
      <c r="D26" s="8">
        <f t="shared" si="1"/>
        <v>6.7441873535246802E-5</v>
      </c>
      <c r="E26" s="8">
        <f t="shared" si="3"/>
        <v>0.99985387594067354</v>
      </c>
      <c r="F26" s="9">
        <v>8.1998323799591066</v>
      </c>
      <c r="G26" s="8">
        <f t="shared" si="2"/>
        <v>7.2988135530854962E-3</v>
      </c>
      <c r="H26" s="10">
        <f t="shared" si="4"/>
        <v>0.94642057985660211</v>
      </c>
      <c r="I26" s="11">
        <f t="shared" si="0"/>
        <v>683319.36499659216</v>
      </c>
    </row>
    <row r="27" spans="2:9" ht="17.100000000000001" customHeight="1" thickBot="1">
      <c r="B27" s="5" t="s">
        <v>27</v>
      </c>
      <c r="C27" s="7">
        <v>26</v>
      </c>
      <c r="D27" s="8">
        <f t="shared" si="1"/>
        <v>1.4612405932636809E-4</v>
      </c>
      <c r="E27" s="8">
        <f t="shared" si="3"/>
        <v>0.99999999999999989</v>
      </c>
      <c r="F27" s="12">
        <v>60.193654899642944</v>
      </c>
      <c r="G27" s="8">
        <f t="shared" si="2"/>
        <v>5.357942014339763E-2</v>
      </c>
      <c r="H27" s="10">
        <f t="shared" si="4"/>
        <v>0.99999999999999978</v>
      </c>
      <c r="I27" s="11">
        <f t="shared" si="0"/>
        <v>2315140.5730631901</v>
      </c>
    </row>
    <row r="28" spans="2:9" ht="17.100000000000001" customHeight="1" thickTop="1" thickBot="1">
      <c r="B28" s="46" t="s">
        <v>2</v>
      </c>
      <c r="C28" s="47">
        <v>177931</v>
      </c>
      <c r="D28" s="48">
        <f>C28/C$28</f>
        <v>1</v>
      </c>
      <c r="E28" s="49"/>
      <c r="F28" s="50">
        <v>1123.4473000742312</v>
      </c>
      <c r="G28" s="48">
        <f>F28/F$28</f>
        <v>1</v>
      </c>
      <c r="H28" s="51"/>
      <c r="I28" s="52">
        <f t="shared" si="0"/>
        <v>6313.9492279267306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2021-04-06T11:11:35Z</dcterms:modified>
</cp:coreProperties>
</file>