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5835" windowWidth="19230" windowHeight="6075" tabRatio="711" autoFilterDateGrouping="0"/>
  </bookViews>
  <sheets>
    <sheet name="A.II" sheetId="3" r:id="rId1"/>
  </sheets>
  <definedNames>
    <definedName name="_xlnm.Print_Area" localSheetId="0">A.II!$B$2:$I$28</definedName>
  </definedNames>
  <calcPr calcId="162913"/>
</workbook>
</file>

<file path=xl/calcChain.xml><?xml version="1.0" encoding="utf-8"?>
<calcChain xmlns="http://schemas.openxmlformats.org/spreadsheetml/2006/main">
  <c r="D8" i="3" l="1"/>
  <c r="E8" i="3" s="1"/>
  <c r="G8" i="3"/>
  <c r="H8" i="3" s="1"/>
  <c r="I8" i="3"/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28" i="3"/>
  <c r="G9" i="3"/>
  <c r="H9" i="3" s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9" i="3"/>
  <c r="E9" i="3" s="1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10" i="3" l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<sst xmlns="http://schemas.openxmlformats.org/spreadsheetml/2006/main" count="34" uniqueCount="32">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</sst>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21" xfId="0" applyNumberFormat="1" applyFont="1" applyFill="1" applyBorder="1" applyAlignment="1" applyProtection="1">
      <alignment horizontal="right" vertical="center" indent="1"/>
    </xf>
    <xf numFmtId="10" fontId="6" fillId="2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2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Continuous" vertical="center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7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10" ht="17.100000000000001" customHeight="1">
      <c r="B6" s="42"/>
      <c r="C6" s="46" t="s">
        <v>1</v>
      </c>
      <c r="D6" s="47" t="s">
        <v>5</v>
      </c>
      <c r="E6" s="47" t="s">
        <v>6</v>
      </c>
      <c r="F6" s="48" t="s">
        <v>7</v>
      </c>
      <c r="G6" s="47" t="s">
        <v>5</v>
      </c>
      <c r="H6" s="49" t="s">
        <v>6</v>
      </c>
      <c r="I6" s="43"/>
    </row>
    <row r="7" spans="2:10" ht="17.100000000000001" customHeight="1">
      <c r="B7" s="44" t="s">
        <v>3</v>
      </c>
      <c r="C7" s="50"/>
      <c r="D7" s="51"/>
      <c r="E7" s="51"/>
      <c r="F7" s="52"/>
      <c r="G7" s="51"/>
      <c r="H7" s="53"/>
      <c r="I7" s="45"/>
    </row>
    <row r="8" spans="2:10" ht="17.100000000000001" customHeight="1">
      <c r="B8" s="3" t="s">
        <v>8</v>
      </c>
      <c r="C8" s="6">
        <v>38600</v>
      </c>
      <c r="D8" s="8">
        <f>C8/C$28</f>
        <v>0.18742413207089098</v>
      </c>
      <c r="E8" s="8">
        <f>D8</f>
        <v>0.18742413207089098</v>
      </c>
      <c r="F8" s="9">
        <v>23088.375361375965</v>
      </c>
      <c r="G8" s="8">
        <f>F8/F$28</f>
        <v>5.812238740261106E-2</v>
      </c>
      <c r="H8" s="10">
        <f>G8</f>
        <v>5.812238740261106E-2</v>
      </c>
      <c r="I8" s="11">
        <f>F8*10^6/C8</f>
        <v>598144.43941388512</v>
      </c>
    </row>
    <row r="9" spans="2:10" ht="17.100000000000001" customHeight="1">
      <c r="B9" s="4" t="s">
        <v>9</v>
      </c>
      <c r="C9" s="6">
        <v>20839</v>
      </c>
      <c r="D9" s="8">
        <f t="shared" ref="D9:D27" si="0">C9/C$28</f>
        <v>0.10118475358096625</v>
      </c>
      <c r="E9" s="8">
        <f>E8+D9</f>
        <v>0.28860888565185722</v>
      </c>
      <c r="F9" s="9">
        <v>16362.655059304489</v>
      </c>
      <c r="G9" s="8">
        <f t="shared" ref="G9:G27" si="1">F9/F$28</f>
        <v>4.1191143222799362E-2</v>
      </c>
      <c r="H9" s="10">
        <f>H8+G9</f>
        <v>9.9313530625410429E-2</v>
      </c>
      <c r="I9" s="12">
        <f t="shared" ref="I9:I28" si="2">F9*10^6/C9</f>
        <v>785193.87011394452</v>
      </c>
    </row>
    <row r="10" spans="2:10" ht="17.100000000000001" customHeight="1">
      <c r="B10" s="4" t="s">
        <v>10</v>
      </c>
      <c r="C10" s="6">
        <v>19288</v>
      </c>
      <c r="D10" s="8">
        <f t="shared" si="0"/>
        <v>9.3653799465889781E-2</v>
      </c>
      <c r="E10" s="8">
        <f t="shared" ref="E10:E27" si="3">E9+D10</f>
        <v>0.38226268511774697</v>
      </c>
      <c r="F10" s="9">
        <v>17090.010977828042</v>
      </c>
      <c r="G10" s="8">
        <f t="shared" si="1"/>
        <v>4.3022179916127293E-2</v>
      </c>
      <c r="H10" s="10">
        <f t="shared" ref="H10:H27" si="4">H9+G10</f>
        <v>0.14233571054153771</v>
      </c>
      <c r="I10" s="12">
        <f t="shared" si="2"/>
        <v>886043.7047816281</v>
      </c>
    </row>
    <row r="11" spans="2:10" ht="17.100000000000001" customHeight="1">
      <c r="B11" s="4" t="s">
        <v>11</v>
      </c>
      <c r="C11" s="6">
        <v>16490</v>
      </c>
      <c r="D11" s="8">
        <f t="shared" si="0"/>
        <v>8.0067977664481677E-2</v>
      </c>
      <c r="E11" s="8">
        <f t="shared" si="3"/>
        <v>0.46233066278222867</v>
      </c>
      <c r="F11" s="9">
        <v>16317.790511975281</v>
      </c>
      <c r="G11" s="8">
        <f t="shared" si="1"/>
        <v>4.1078201772407265E-2</v>
      </c>
      <c r="H11" s="10">
        <f t="shared" si="4"/>
        <v>0.18341391231394497</v>
      </c>
      <c r="I11" s="12">
        <f t="shared" si="2"/>
        <v>989556.73207854945</v>
      </c>
    </row>
    <row r="12" spans="2:10" ht="17.100000000000001" customHeight="1">
      <c r="B12" s="14" t="s">
        <v>12</v>
      </c>
      <c r="C12" s="15">
        <v>30563</v>
      </c>
      <c r="D12" s="16">
        <f t="shared" si="0"/>
        <v>0.14840009711094926</v>
      </c>
      <c r="E12" s="16">
        <f t="shared" si="3"/>
        <v>0.61073075989317793</v>
      </c>
      <c r="F12" s="17">
        <v>35530.956043677885</v>
      </c>
      <c r="G12" s="16">
        <f t="shared" si="1"/>
        <v>8.9445184411308762E-2</v>
      </c>
      <c r="H12" s="18">
        <f t="shared" si="4"/>
        <v>0.27285909672525371</v>
      </c>
      <c r="I12" s="19">
        <f t="shared" si="2"/>
        <v>1162548.0497227984</v>
      </c>
    </row>
    <row r="13" spans="2:10" ht="17.100000000000001" customHeight="1">
      <c r="B13" s="4" t="s">
        <v>13</v>
      </c>
      <c r="C13" s="6">
        <v>19290</v>
      </c>
      <c r="D13" s="8">
        <f t="shared" si="0"/>
        <v>9.3663510560815733E-2</v>
      </c>
      <c r="E13" s="8">
        <f t="shared" si="3"/>
        <v>0.70439427045399361</v>
      </c>
      <c r="F13" s="9">
        <v>27520.617943639372</v>
      </c>
      <c r="G13" s="8">
        <f t="shared" si="1"/>
        <v>6.9280059451707135E-2</v>
      </c>
      <c r="H13" s="10">
        <f t="shared" si="4"/>
        <v>0.34213915617696083</v>
      </c>
      <c r="I13" s="12">
        <f t="shared" si="2"/>
        <v>1426677.9649372408</v>
      </c>
    </row>
    <row r="14" spans="2:10" ht="17.100000000000001" customHeight="1">
      <c r="B14" s="4" t="s">
        <v>14</v>
      </c>
      <c r="C14" s="6">
        <v>21402</v>
      </c>
      <c r="D14" s="8">
        <f t="shared" si="0"/>
        <v>0.10391842680262199</v>
      </c>
      <c r="E14" s="8">
        <f t="shared" si="3"/>
        <v>0.80831269725661559</v>
      </c>
      <c r="F14" s="9">
        <v>38511.700344265977</v>
      </c>
      <c r="G14" s="8">
        <f t="shared" si="1"/>
        <v>9.6948872837854735E-2</v>
      </c>
      <c r="H14" s="10">
        <f t="shared" si="4"/>
        <v>0.43908802901481558</v>
      </c>
      <c r="I14" s="12">
        <f t="shared" si="2"/>
        <v>1799443.9932840844</v>
      </c>
    </row>
    <row r="15" spans="2:10" ht="17.100000000000001" customHeight="1">
      <c r="B15" s="4" t="s">
        <v>15</v>
      </c>
      <c r="C15" s="6">
        <v>11625</v>
      </c>
      <c r="D15" s="8">
        <f t="shared" si="0"/>
        <v>5.6445739257101238E-2</v>
      </c>
      <c r="E15" s="8">
        <f t="shared" si="3"/>
        <v>0.86475843651371687</v>
      </c>
      <c r="F15" s="9">
        <v>26995.198905746765</v>
      </c>
      <c r="G15" s="8">
        <f t="shared" si="1"/>
        <v>6.7957376136354039E-2</v>
      </c>
      <c r="H15" s="10">
        <f t="shared" si="4"/>
        <v>0.50704540515116958</v>
      </c>
      <c r="I15" s="12">
        <f t="shared" si="2"/>
        <v>2322167.6478061732</v>
      </c>
    </row>
    <row r="16" spans="2:10" ht="17.100000000000001" customHeight="1">
      <c r="B16" s="4" t="s">
        <v>16</v>
      </c>
      <c r="C16" s="6">
        <v>6844</v>
      </c>
      <c r="D16" s="8">
        <f t="shared" si="0"/>
        <v>3.3231366836610828E-2</v>
      </c>
      <c r="E16" s="8">
        <f t="shared" si="3"/>
        <v>0.89798980335032774</v>
      </c>
      <c r="F16" s="9">
        <v>19499.790546189452</v>
      </c>
      <c r="G16" s="8">
        <f t="shared" si="1"/>
        <v>4.908852886597613E-2</v>
      </c>
      <c r="H16" s="10">
        <f t="shared" si="4"/>
        <v>0.55613393401714573</v>
      </c>
      <c r="I16" s="12">
        <f t="shared" si="2"/>
        <v>2849180.383721428</v>
      </c>
    </row>
    <row r="17" spans="2:9" ht="17.100000000000001" customHeight="1">
      <c r="B17" s="14" t="s">
        <v>17</v>
      </c>
      <c r="C17" s="15">
        <v>4459</v>
      </c>
      <c r="D17" s="16">
        <f t="shared" si="0"/>
        <v>2.1650886137411993E-2</v>
      </c>
      <c r="E17" s="16">
        <f t="shared" si="3"/>
        <v>0.91964068948773969</v>
      </c>
      <c r="F17" s="17">
        <v>15024.42088587262</v>
      </c>
      <c r="G17" s="16">
        <f t="shared" si="1"/>
        <v>3.7822289249914862E-2</v>
      </c>
      <c r="H17" s="18">
        <f t="shared" si="4"/>
        <v>0.59395622326706055</v>
      </c>
      <c r="I17" s="19">
        <f t="shared" si="2"/>
        <v>3369459.7187424577</v>
      </c>
    </row>
    <row r="18" spans="2:9" ht="17.100000000000001" customHeight="1">
      <c r="B18" s="4" t="s">
        <v>18</v>
      </c>
      <c r="C18" s="6">
        <v>3234</v>
      </c>
      <c r="D18" s="8">
        <f t="shared" si="0"/>
        <v>1.5702840495265841E-2</v>
      </c>
      <c r="E18" s="8">
        <f t="shared" si="3"/>
        <v>0.93534352998300552</v>
      </c>
      <c r="F18" s="9">
        <v>12607.462145737976</v>
      </c>
      <c r="G18" s="8">
        <f t="shared" si="1"/>
        <v>3.1737867542823359E-2</v>
      </c>
      <c r="H18" s="10">
        <f t="shared" si="4"/>
        <v>0.62569409080988392</v>
      </c>
      <c r="I18" s="12">
        <f t="shared" si="2"/>
        <v>3898411.3004755648</v>
      </c>
    </row>
    <row r="19" spans="2:9" ht="17.100000000000001" customHeight="1">
      <c r="B19" s="4" t="s">
        <v>19</v>
      </c>
      <c r="C19" s="6">
        <v>2256</v>
      </c>
      <c r="D19" s="8">
        <f t="shared" si="0"/>
        <v>1.0954115076474872E-2</v>
      </c>
      <c r="E19" s="8">
        <f t="shared" si="3"/>
        <v>0.94629764505948044</v>
      </c>
      <c r="F19" s="9">
        <v>9984.9180680028694</v>
      </c>
      <c r="G19" s="8">
        <f t="shared" si="1"/>
        <v>2.5135907877807798E-2</v>
      </c>
      <c r="H19" s="10">
        <f t="shared" si="4"/>
        <v>0.65082999868769176</v>
      </c>
      <c r="I19" s="12">
        <f t="shared" si="2"/>
        <v>4425938.8599303495</v>
      </c>
    </row>
    <row r="20" spans="2:9" ht="17.100000000000001" customHeight="1">
      <c r="B20" s="4" t="s">
        <v>20</v>
      </c>
      <c r="C20" s="6">
        <v>1609</v>
      </c>
      <c r="D20" s="8">
        <f t="shared" si="0"/>
        <v>7.8125758679291092E-3</v>
      </c>
      <c r="E20" s="8">
        <f t="shared" si="3"/>
        <v>0.9541102209274096</v>
      </c>
      <c r="F20" s="9">
        <v>7931.4763862431637</v>
      </c>
      <c r="G20" s="8">
        <f t="shared" si="1"/>
        <v>1.9966599467499884E-2</v>
      </c>
      <c r="H20" s="10">
        <f t="shared" si="4"/>
        <v>0.67079659815519166</v>
      </c>
      <c r="I20" s="12">
        <f t="shared" si="2"/>
        <v>4929444.6154401265</v>
      </c>
    </row>
    <row r="21" spans="2:9" ht="17.100000000000001" customHeight="1">
      <c r="B21" s="4" t="s">
        <v>21</v>
      </c>
      <c r="C21" s="6">
        <v>4383</v>
      </c>
      <c r="D21" s="8">
        <f t="shared" si="0"/>
        <v>2.1281864530225784E-2</v>
      </c>
      <c r="E21" s="8">
        <f t="shared" si="3"/>
        <v>0.97539208545763534</v>
      </c>
      <c r="F21" s="9">
        <v>27481.952605487182</v>
      </c>
      <c r="G21" s="8">
        <f t="shared" si="1"/>
        <v>6.9182723812972927E-2</v>
      </c>
      <c r="H21" s="10">
        <f t="shared" si="4"/>
        <v>0.73997932196816463</v>
      </c>
      <c r="I21" s="12">
        <f t="shared" si="2"/>
        <v>6270123.7977383491</v>
      </c>
    </row>
    <row r="22" spans="2:9" ht="17.100000000000001" customHeight="1">
      <c r="B22" s="14" t="s">
        <v>22</v>
      </c>
      <c r="C22" s="15">
        <v>1782</v>
      </c>
      <c r="D22" s="16">
        <f t="shared" si="0"/>
        <v>8.6525855790240344E-3</v>
      </c>
      <c r="E22" s="16">
        <f t="shared" si="3"/>
        <v>0.98404467103665938</v>
      </c>
      <c r="F22" s="17">
        <v>16019.63243489508</v>
      </c>
      <c r="G22" s="16">
        <f t="shared" si="1"/>
        <v>4.0327622357787064E-2</v>
      </c>
      <c r="H22" s="18">
        <f t="shared" si="4"/>
        <v>0.78030694432595171</v>
      </c>
      <c r="I22" s="19">
        <f t="shared" si="2"/>
        <v>8989692.7244080137</v>
      </c>
    </row>
    <row r="23" spans="2:9" ht="17.100000000000001" customHeight="1">
      <c r="B23" s="4" t="s">
        <v>23</v>
      </c>
      <c r="C23" s="6">
        <v>2460</v>
      </c>
      <c r="D23" s="8">
        <f t="shared" si="0"/>
        <v>1.1944646758922069E-2</v>
      </c>
      <c r="E23" s="8">
        <f t="shared" si="3"/>
        <v>0.99598931779558142</v>
      </c>
      <c r="F23" s="9">
        <v>37512.567950902347</v>
      </c>
      <c r="G23" s="8">
        <f t="shared" si="1"/>
        <v>9.443366944547027E-2</v>
      </c>
      <c r="H23" s="10">
        <f t="shared" si="4"/>
        <v>0.87474061377142198</v>
      </c>
      <c r="I23" s="12">
        <f t="shared" si="2"/>
        <v>15249011.362155424</v>
      </c>
    </row>
    <row r="24" spans="2:9" ht="17.100000000000001" customHeight="1">
      <c r="B24" s="4" t="s">
        <v>24</v>
      </c>
      <c r="C24" s="6">
        <v>579</v>
      </c>
      <c r="D24" s="8">
        <f t="shared" si="0"/>
        <v>2.8113619810633647E-3</v>
      </c>
      <c r="E24" s="8">
        <f t="shared" si="3"/>
        <v>0.99880067977664477</v>
      </c>
      <c r="F24" s="9">
        <v>20668.470759438966</v>
      </c>
      <c r="G24" s="8">
        <f t="shared" si="1"/>
        <v>5.2030549819857844E-2</v>
      </c>
      <c r="H24" s="10">
        <f t="shared" si="4"/>
        <v>0.92677116359127987</v>
      </c>
      <c r="I24" s="12">
        <f t="shared" si="2"/>
        <v>35696840.689877316</v>
      </c>
    </row>
    <row r="25" spans="2:9" ht="17.100000000000001" customHeight="1">
      <c r="B25" s="4" t="s">
        <v>25</v>
      </c>
      <c r="C25" s="6">
        <v>124</v>
      </c>
      <c r="D25" s="8">
        <f t="shared" si="0"/>
        <v>6.0208788540907989E-4</v>
      </c>
      <c r="E25" s="8">
        <f t="shared" si="3"/>
        <v>0.99940276766205383</v>
      </c>
      <c r="F25" s="9">
        <v>7740.9997710234375</v>
      </c>
      <c r="G25" s="8">
        <f t="shared" si="1"/>
        <v>1.9487096018354674E-2</v>
      </c>
      <c r="H25" s="10">
        <f t="shared" si="4"/>
        <v>0.9462582596096345</v>
      </c>
      <c r="I25" s="12">
        <f t="shared" si="2"/>
        <v>62427417.50825353</v>
      </c>
    </row>
    <row r="26" spans="2:9" ht="17.100000000000001" customHeight="1">
      <c r="B26" s="4" t="s">
        <v>26</v>
      </c>
      <c r="C26" s="6">
        <v>48</v>
      </c>
      <c r="D26" s="8">
        <f t="shared" si="0"/>
        <v>2.3306627822286964E-4</v>
      </c>
      <c r="E26" s="8">
        <f t="shared" si="3"/>
        <v>0.99963583394027666</v>
      </c>
      <c r="F26" s="9">
        <v>4373.124689376953</v>
      </c>
      <c r="G26" s="8">
        <f t="shared" si="1"/>
        <v>1.1008849404843642E-2</v>
      </c>
      <c r="H26" s="10">
        <f t="shared" si="4"/>
        <v>0.95726710901447809</v>
      </c>
      <c r="I26" s="12">
        <f t="shared" si="2"/>
        <v>91106764.362019852</v>
      </c>
    </row>
    <row r="27" spans="2:9" ht="17.100000000000001" customHeight="1" thickBot="1">
      <c r="B27" s="5" t="s">
        <v>27</v>
      </c>
      <c r="C27" s="7">
        <v>75</v>
      </c>
      <c r="D27" s="8">
        <f t="shared" si="0"/>
        <v>3.6416605972323381E-4</v>
      </c>
      <c r="E27" s="8">
        <f t="shared" si="3"/>
        <v>0.99999999999999989</v>
      </c>
      <c r="F27" s="13">
        <v>16975.094648403319</v>
      </c>
      <c r="G27" s="8">
        <f t="shared" si="1"/>
        <v>4.273289098552184E-2</v>
      </c>
      <c r="H27" s="10">
        <f t="shared" si="4"/>
        <v>0.99999999999999989</v>
      </c>
      <c r="I27" s="12">
        <f t="shared" si="2"/>
        <v>226334595.31204423</v>
      </c>
    </row>
    <row r="28" spans="2:9" ht="17.100000000000001" customHeight="1" thickTop="1" thickBot="1">
      <c r="B28" s="24" t="s">
        <v>2</v>
      </c>
      <c r="C28" s="25">
        <v>205950</v>
      </c>
      <c r="D28" s="26">
        <f>C28/$C$28</f>
        <v>1</v>
      </c>
      <c r="E28" s="27"/>
      <c r="F28" s="28">
        <v>397237.21603938716</v>
      </c>
      <c r="G28" s="26">
        <f>F28/F$28</f>
        <v>1</v>
      </c>
      <c r="H28" s="29"/>
      <c r="I28" s="30">
        <f t="shared" si="2"/>
        <v>1928804.1565398744</v>
      </c>
    </row>
    <row r="29" spans="2:9" ht="15.95" customHeight="1" thickTop="1">
      <c r="C29" s="2"/>
    </row>
  </sheetData>
  <mergeCells count="11">
    <mergeCell ref="I5:I7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B4:I4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E28 G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2021-04-06T10:44:39Z</dcterms:modified>
</cp:coreProperties>
</file>