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90" yWindow="-30" windowWidth="19230" windowHeight="6135" tabRatio="711" autoFilterDateGrouping="0"/>
  </bookViews>
  <sheets>
    <sheet name="A.IV" sheetId="66" r:id="rId1"/>
  </sheets>
  <definedNames>
    <definedName name="_xlnm.Print_Area" localSheetId="0">A.IV!$B$2:$I$28</definedName>
  </definedNames>
  <calcPr calcId="162913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H9" i="66" l="1"/>
  <c r="H10" i="66" s="1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  <c r="E9" i="66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<sst xmlns="http://schemas.openxmlformats.org/spreadsheetml/2006/main" count="34" uniqueCount="32">
  <si>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</si>
  <si>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</si>
  <si>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</si>
  <si>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</si>
  <si>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</si>
  <si>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</si>
  <si>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</si>
  <si>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</si>
  <si>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</si>
  <si>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</si>
  <si>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</si>
  <si>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</si>
  <si>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</si>
  <si>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</si>
  <si>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</si>
  <si>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</si>
  <si>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</si>
  <si>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</si>
  <si>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</si>
  <si>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</si>
  <si>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</si>
  <si>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</si>
  <si>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</si>
  <si>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</si>
  <si>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</si>
  <si>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</si>
  <si>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</si>
  <si>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</si>
  <si>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</si>
  <si>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</si>
  <si>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</si>
  <si>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2018.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</si>
</sst>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Continuous" vertical="center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30" xfId="0" applyFont="1" applyFill="1" applyBorder="1" applyAlignment="1" applyProtection="1">
      <alignment horizontal="center" vertical="center"/>
    </xf>
    <xf numFmtId="0" fontId="6" fillId="3" borderId="37" xfId="0" applyFont="1" applyFill="1" applyBorder="1" applyAlignment="1" applyProtection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/>
    </xf>
    <xf numFmtId="0" fontId="6" fillId="4" borderId="15" xfId="0" applyFont="1" applyFill="1" applyBorder="1" applyAlignment="1" applyProtection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6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21" xfId="0" applyNumberFormat="1" applyFont="1" applyFill="1" applyBorder="1" applyAlignment="1" applyProtection="1">
      <alignment horizontal="right" vertical="center" indent="1"/>
    </xf>
    <xf numFmtId="10" fontId="6" fillId="2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2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29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28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17709</v>
      </c>
      <c r="D8" s="8">
        <f>C8/C$28</f>
        <v>0.17167203071076817</v>
      </c>
      <c r="E8" s="8">
        <f>D8</f>
        <v>0.17167203071076817</v>
      </c>
      <c r="F8" s="9">
        <v>4023.432366731347</v>
      </c>
      <c r="G8" s="8">
        <f>F8/F$28</f>
        <v>0.20743370370428152</v>
      </c>
      <c r="H8" s="10">
        <f>G8</f>
        <v>0.20743370370428152</v>
      </c>
      <c r="I8" s="11">
        <f>F8*10^6/C8</f>
        <v>227197.03917394247</v>
      </c>
    </row>
    <row r="9" spans="2:10" ht="17.100000000000001" customHeight="1">
      <c r="B9" s="4" t="s">
        <v>9</v>
      </c>
      <c r="C9" s="6">
        <v>8738</v>
      </c>
      <c r="D9" s="8">
        <f t="shared" ref="D9:D27" si="0">C9/C$28</f>
        <v>8.4706657877389582E-2</v>
      </c>
      <c r="E9" s="8">
        <f>E8+D9</f>
        <v>0.25637868858815777</v>
      </c>
      <c r="F9" s="9">
        <v>732.44824463666282</v>
      </c>
      <c r="G9" s="8">
        <f t="shared" ref="G9:G27" si="1">F9/F$28</f>
        <v>3.7762397452728851E-2</v>
      </c>
      <c r="H9" s="10">
        <f>H8+G9</f>
        <v>0.24519610115701038</v>
      </c>
      <c r="I9" s="12">
        <f t="shared" ref="I9:I28" si="2">F9*10^6/C9</f>
        <v>83823.328523307719</v>
      </c>
    </row>
    <row r="10" spans="2:10" ht="17.100000000000001" customHeight="1">
      <c r="B10" s="4" t="s">
        <v>10</v>
      </c>
      <c r="C10" s="6">
        <v>8521</v>
      </c>
      <c r="D10" s="8">
        <f t="shared" si="0"/>
        <v>8.2603047811082242E-2</v>
      </c>
      <c r="E10" s="8">
        <f t="shared" ref="E10:E27" si="3">E9+D10</f>
        <v>0.33898173639924001</v>
      </c>
      <c r="F10" s="9">
        <v>709.56477901666972</v>
      </c>
      <c r="G10" s="8">
        <f t="shared" si="1"/>
        <v>3.6582608259204744E-2</v>
      </c>
      <c r="H10" s="10">
        <f t="shared" ref="H10:H27" si="4">H9+G10</f>
        <v>0.28177870941621513</v>
      </c>
      <c r="I10" s="12">
        <f t="shared" si="2"/>
        <v>83272.477293354037</v>
      </c>
    </row>
    <row r="11" spans="2:10" ht="17.100000000000001" customHeight="1">
      <c r="B11" s="4" t="s">
        <v>11</v>
      </c>
      <c r="C11" s="6">
        <v>7550</v>
      </c>
      <c r="D11" s="8">
        <f t="shared" si="0"/>
        <v>7.3190119818527286E-2</v>
      </c>
      <c r="E11" s="8">
        <f t="shared" si="3"/>
        <v>0.41217185621776731</v>
      </c>
      <c r="F11" s="9">
        <v>667.19726022706709</v>
      </c>
      <c r="G11" s="8">
        <f t="shared" si="1"/>
        <v>3.4398291353083171E-2</v>
      </c>
      <c r="H11" s="10">
        <f t="shared" si="4"/>
        <v>0.31617700076929833</v>
      </c>
      <c r="I11" s="12">
        <f t="shared" si="2"/>
        <v>88370.498043320142</v>
      </c>
    </row>
    <row r="12" spans="2:10" ht="17.100000000000001" customHeight="1">
      <c r="B12" s="14" t="s">
        <v>12</v>
      </c>
      <c r="C12" s="15">
        <v>14819</v>
      </c>
      <c r="D12" s="16">
        <f t="shared" si="0"/>
        <v>0.14365621001202064</v>
      </c>
      <c r="E12" s="16">
        <f t="shared" si="3"/>
        <v>0.55582806622978798</v>
      </c>
      <c r="F12" s="17">
        <v>1433.7819663634543</v>
      </c>
      <c r="G12" s="16">
        <f t="shared" si="1"/>
        <v>7.3920641998712122E-2</v>
      </c>
      <c r="H12" s="18">
        <f t="shared" si="4"/>
        <v>0.39009764276801046</v>
      </c>
      <c r="I12" s="19">
        <f t="shared" si="2"/>
        <v>96752.950021152195</v>
      </c>
    </row>
    <row r="13" spans="2:10" ht="17.100000000000001" customHeight="1">
      <c r="B13" s="4" t="s">
        <v>13</v>
      </c>
      <c r="C13" s="6">
        <v>10037</v>
      </c>
      <c r="D13" s="8">
        <f t="shared" si="0"/>
        <v>9.7299236108418313E-2</v>
      </c>
      <c r="E13" s="8">
        <f t="shared" si="3"/>
        <v>0.65312730233820626</v>
      </c>
      <c r="F13" s="9">
        <v>1185.5112709046286</v>
      </c>
      <c r="G13" s="8">
        <f t="shared" si="1"/>
        <v>6.1120697775441747E-2</v>
      </c>
      <c r="H13" s="10">
        <f t="shared" si="4"/>
        <v>0.45121834054345222</v>
      </c>
      <c r="I13" s="12">
        <f t="shared" si="2"/>
        <v>118114.10490232428</v>
      </c>
    </row>
    <row r="14" spans="2:10" ht="17.100000000000001" customHeight="1">
      <c r="B14" s="4" t="s">
        <v>14</v>
      </c>
      <c r="C14" s="6">
        <v>11875</v>
      </c>
      <c r="D14" s="8">
        <f t="shared" si="0"/>
        <v>0.11511691031059754</v>
      </c>
      <c r="E14" s="8">
        <f t="shared" si="3"/>
        <v>0.76824421264880383</v>
      </c>
      <c r="F14" s="9">
        <v>1670.0953684320909</v>
      </c>
      <c r="G14" s="8">
        <f t="shared" si="1"/>
        <v>8.6104111175771977E-2</v>
      </c>
      <c r="H14" s="10">
        <f t="shared" si="4"/>
        <v>0.53732245171922421</v>
      </c>
      <c r="I14" s="12">
        <f t="shared" si="2"/>
        <v>140639.60997322871</v>
      </c>
    </row>
    <row r="15" spans="2:10" ht="17.100000000000001" customHeight="1">
      <c r="B15" s="4" t="s">
        <v>15</v>
      </c>
      <c r="C15" s="6">
        <v>6687</v>
      </c>
      <c r="D15" s="8">
        <f t="shared" si="0"/>
        <v>6.4824149831323438E-2</v>
      </c>
      <c r="E15" s="8">
        <f t="shared" si="3"/>
        <v>0.83306836248012728</v>
      </c>
      <c r="F15" s="9">
        <v>1093.5975818448258</v>
      </c>
      <c r="G15" s="8">
        <f t="shared" si="1"/>
        <v>5.6381958508826983E-2</v>
      </c>
      <c r="H15" s="10">
        <f t="shared" si="4"/>
        <v>0.5937044102280512</v>
      </c>
      <c r="I15" s="12">
        <f t="shared" si="2"/>
        <v>163540.83772167275</v>
      </c>
    </row>
    <row r="16" spans="2:10" ht="17.100000000000001" customHeight="1">
      <c r="B16" s="4" t="s">
        <v>16</v>
      </c>
      <c r="C16" s="6">
        <v>4098</v>
      </c>
      <c r="D16" s="8">
        <f t="shared" si="0"/>
        <v>3.9726239869711889E-2</v>
      </c>
      <c r="E16" s="8">
        <f t="shared" si="3"/>
        <v>0.87279460234983919</v>
      </c>
      <c r="F16" s="9">
        <v>801.61626984628072</v>
      </c>
      <c r="G16" s="8">
        <f t="shared" si="1"/>
        <v>4.132845208950614E-2</v>
      </c>
      <c r="H16" s="10">
        <f t="shared" si="4"/>
        <v>0.6350328623175574</v>
      </c>
      <c r="I16" s="12">
        <f t="shared" si="2"/>
        <v>195611.58366185473</v>
      </c>
    </row>
    <row r="17" spans="2:9" ht="17.100000000000001" customHeight="1">
      <c r="B17" s="14" t="s">
        <v>17</v>
      </c>
      <c r="C17" s="15">
        <v>2615</v>
      </c>
      <c r="D17" s="16">
        <f t="shared" si="0"/>
        <v>2.5349955407344218E-2</v>
      </c>
      <c r="E17" s="16">
        <f t="shared" si="3"/>
        <v>0.89814455775718338</v>
      </c>
      <c r="F17" s="17">
        <v>600.51430611712999</v>
      </c>
      <c r="G17" s="16">
        <f t="shared" si="1"/>
        <v>3.0960358045357583E-2</v>
      </c>
      <c r="H17" s="18">
        <f t="shared" si="4"/>
        <v>0.66599322036291497</v>
      </c>
      <c r="I17" s="19">
        <f t="shared" si="2"/>
        <v>229642.18207156024</v>
      </c>
    </row>
    <row r="18" spans="2:9" ht="17.100000000000001" customHeight="1">
      <c r="B18" s="4" t="s">
        <v>18</v>
      </c>
      <c r="C18" s="6">
        <v>1950</v>
      </c>
      <c r="D18" s="8">
        <f t="shared" si="0"/>
        <v>1.8903408429950756E-2</v>
      </c>
      <c r="E18" s="8">
        <f t="shared" si="3"/>
        <v>0.91704796618713413</v>
      </c>
      <c r="F18" s="9">
        <v>509.91231385774267</v>
      </c>
      <c r="G18" s="8">
        <f t="shared" si="1"/>
        <v>2.6289245148629656E-2</v>
      </c>
      <c r="H18" s="10">
        <f t="shared" si="4"/>
        <v>0.6922824655115446</v>
      </c>
      <c r="I18" s="12">
        <f t="shared" si="2"/>
        <v>261493.49428602189</v>
      </c>
    </row>
    <row r="19" spans="2:9" ht="17.100000000000001" customHeight="1">
      <c r="B19" s="4" t="s">
        <v>19</v>
      </c>
      <c r="C19" s="6">
        <v>1392</v>
      </c>
      <c r="D19" s="8">
        <f t="shared" si="0"/>
        <v>1.3494125402303308E-2</v>
      </c>
      <c r="E19" s="8">
        <f t="shared" si="3"/>
        <v>0.93054209158943746</v>
      </c>
      <c r="F19" s="9">
        <v>422.91974182755354</v>
      </c>
      <c r="G19" s="8">
        <f t="shared" si="1"/>
        <v>2.1804220978671109E-2</v>
      </c>
      <c r="H19" s="10">
        <f t="shared" si="4"/>
        <v>0.71408668649021567</v>
      </c>
      <c r="I19" s="12">
        <f t="shared" si="2"/>
        <v>303821.65361174819</v>
      </c>
    </row>
    <row r="20" spans="2:9" ht="17.100000000000001" customHeight="1">
      <c r="B20" s="4" t="s">
        <v>20</v>
      </c>
      <c r="C20" s="6">
        <v>985</v>
      </c>
      <c r="D20" s="8">
        <f t="shared" si="0"/>
        <v>9.5486447710264061E-3</v>
      </c>
      <c r="E20" s="8">
        <f t="shared" si="3"/>
        <v>0.94009073636046392</v>
      </c>
      <c r="F20" s="9">
        <v>307.10370774859257</v>
      </c>
      <c r="G20" s="8">
        <f t="shared" si="1"/>
        <v>1.5833162760819797E-2</v>
      </c>
      <c r="H20" s="10">
        <f t="shared" si="4"/>
        <v>0.72991984925103548</v>
      </c>
      <c r="I20" s="12">
        <f t="shared" si="2"/>
        <v>311780.41395796201</v>
      </c>
    </row>
    <row r="21" spans="2:9" ht="17.100000000000001" customHeight="1">
      <c r="B21" s="4" t="s">
        <v>21</v>
      </c>
      <c r="C21" s="6">
        <v>2718</v>
      </c>
      <c r="D21" s="8">
        <f t="shared" si="0"/>
        <v>2.634844313466982E-2</v>
      </c>
      <c r="E21" s="8">
        <f t="shared" si="3"/>
        <v>0.96643917949513369</v>
      </c>
      <c r="F21" s="9">
        <v>1119.6702259053079</v>
      </c>
      <c r="G21" s="8">
        <f t="shared" si="1"/>
        <v>5.7726170273774087E-2</v>
      </c>
      <c r="H21" s="10">
        <f t="shared" si="4"/>
        <v>0.78764601952480962</v>
      </c>
      <c r="I21" s="12">
        <f t="shared" si="2"/>
        <v>411946.36714691244</v>
      </c>
    </row>
    <row r="22" spans="2:9" ht="17.100000000000001" customHeight="1">
      <c r="B22" s="14" t="s">
        <v>22</v>
      </c>
      <c r="C22" s="15">
        <v>1148</v>
      </c>
      <c r="D22" s="16">
        <f t="shared" si="0"/>
        <v>1.1128775834658187E-2</v>
      </c>
      <c r="E22" s="16">
        <f t="shared" si="3"/>
        <v>0.9775679553297919</v>
      </c>
      <c r="F22" s="17">
        <v>682.88154353682216</v>
      </c>
      <c r="G22" s="16">
        <f t="shared" si="1"/>
        <v>3.5206916596492659E-2</v>
      </c>
      <c r="H22" s="18">
        <f t="shared" si="4"/>
        <v>0.82285293612130228</v>
      </c>
      <c r="I22" s="19">
        <f t="shared" si="2"/>
        <v>594844.55011918314</v>
      </c>
    </row>
    <row r="23" spans="2:9" ht="17.100000000000001" customHeight="1">
      <c r="B23" s="4" t="s">
        <v>23</v>
      </c>
      <c r="C23" s="6">
        <v>1659</v>
      </c>
      <c r="D23" s="8">
        <f t="shared" si="0"/>
        <v>1.6082438248865797E-2</v>
      </c>
      <c r="E23" s="8">
        <f t="shared" si="3"/>
        <v>0.9936503935786577</v>
      </c>
      <c r="F23" s="9">
        <v>1633.3446270928623</v>
      </c>
      <c r="G23" s="8">
        <f t="shared" si="1"/>
        <v>8.4209375115857174E-2</v>
      </c>
      <c r="H23" s="10">
        <f t="shared" si="4"/>
        <v>0.90706231123715941</v>
      </c>
      <c r="I23" s="12">
        <f t="shared" si="2"/>
        <v>984535.64020064042</v>
      </c>
    </row>
    <row r="24" spans="2:9" ht="17.100000000000001" customHeight="1">
      <c r="B24" s="4" t="s">
        <v>24</v>
      </c>
      <c r="C24" s="6">
        <v>453</v>
      </c>
      <c r="D24" s="8">
        <f t="shared" si="0"/>
        <v>4.3914071891116369E-3</v>
      </c>
      <c r="E24" s="8">
        <f t="shared" si="3"/>
        <v>0.99804180076776938</v>
      </c>
      <c r="F24" s="9">
        <v>851.07678116612885</v>
      </c>
      <c r="G24" s="8">
        <f t="shared" si="1"/>
        <v>4.3878458182567109E-2</v>
      </c>
      <c r="H24" s="10">
        <f t="shared" si="4"/>
        <v>0.95094076941972649</v>
      </c>
      <c r="I24" s="12">
        <f t="shared" si="2"/>
        <v>1878756.6913159578</v>
      </c>
    </row>
    <row r="25" spans="2:9" ht="17.100000000000001" customHeight="1">
      <c r="B25" s="4" t="s">
        <v>25</v>
      </c>
      <c r="C25" s="6">
        <v>110</v>
      </c>
      <c r="D25" s="8">
        <f t="shared" si="0"/>
        <v>1.0663461165613245E-3</v>
      </c>
      <c r="E25" s="8">
        <f t="shared" si="3"/>
        <v>0.99910814688433069</v>
      </c>
      <c r="F25" s="9">
        <v>284.02600429878464</v>
      </c>
      <c r="G25" s="8">
        <f t="shared" si="1"/>
        <v>1.4643359363311268E-2</v>
      </c>
      <c r="H25" s="10">
        <f t="shared" si="4"/>
        <v>0.96558412878303779</v>
      </c>
      <c r="I25" s="12">
        <f t="shared" si="2"/>
        <v>2582054.5845344057</v>
      </c>
    </row>
    <row r="26" spans="2:9" ht="17.100000000000001" customHeight="1">
      <c r="B26" s="4" t="s">
        <v>26</v>
      </c>
      <c r="C26" s="6">
        <v>28</v>
      </c>
      <c r="D26" s="8">
        <f t="shared" si="0"/>
        <v>2.7143355694288262E-4</v>
      </c>
      <c r="E26" s="8">
        <f t="shared" si="3"/>
        <v>0.99937958044127362</v>
      </c>
      <c r="F26" s="9">
        <v>137.67933557929564</v>
      </c>
      <c r="G26" s="8">
        <f t="shared" si="1"/>
        <v>7.098251418094466E-3</v>
      </c>
      <c r="H26" s="10">
        <f t="shared" si="4"/>
        <v>0.97268238020113229</v>
      </c>
      <c r="I26" s="12">
        <f t="shared" si="2"/>
        <v>4917119.1278319871</v>
      </c>
    </row>
    <row r="27" spans="2:9" ht="17.100000000000001" customHeight="1" thickBot="1">
      <c r="B27" s="5" t="s">
        <v>27</v>
      </c>
      <c r="C27" s="7">
        <v>64</v>
      </c>
      <c r="D27" s="8">
        <f t="shared" si="0"/>
        <v>6.2041955872658885E-4</v>
      </c>
      <c r="E27" s="8">
        <f t="shared" si="3"/>
        <v>1.0000000000000002</v>
      </c>
      <c r="F27" s="13">
        <v>529.85890777669908</v>
      </c>
      <c r="G27" s="8">
        <f t="shared" si="1"/>
        <v>2.7317619798867862E-2</v>
      </c>
      <c r="H27" s="10">
        <f t="shared" si="4"/>
        <v>1.0000000000000002</v>
      </c>
      <c r="I27" s="12">
        <f t="shared" si="2"/>
        <v>8279045.4340109229</v>
      </c>
    </row>
    <row r="28" spans="2:9" ht="17.100000000000001" customHeight="1" thickTop="1" thickBot="1">
      <c r="B28" s="47" t="s">
        <v>2</v>
      </c>
      <c r="C28" s="48">
        <v>103156</v>
      </c>
      <c r="D28" s="49">
        <f>C28/$C$28</f>
        <v>1</v>
      </c>
      <c r="E28" s="50"/>
      <c r="F28" s="51">
        <v>19396.232602909946</v>
      </c>
      <c r="G28" s="49">
        <f>F28/F$28</f>
        <v>1</v>
      </c>
      <c r="H28" s="52"/>
      <c r="I28" s="53">
        <f t="shared" si="2"/>
        <v>188028.15738211977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2021-04-06T10:47:43Z</dcterms:modified>
</cp:coreProperties>
</file>