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30" yWindow="90" windowWidth="19230" windowHeight="6495" tabRatio="711" autoFilterDateGrouping="0"/>
  </bookViews>
  <sheets>
    <sheet name="A.V" sheetId="67" r:id="rId1"/>
  </sheets>
  <definedNames>
    <definedName name="_xlnm.Print_Area" localSheetId="0">A.V!$B$2:$I$28</definedName>
  </definedNames>
  <calcPr calcId="162913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H10" i="67" s="1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<sst xmlns="http://schemas.openxmlformats.org/spreadsheetml/2006/main" count="34" uniqueCount="32">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</sst>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21" xfId="0" applyNumberFormat="1" applyFont="1" applyFill="1" applyBorder="1" applyAlignment="1" applyProtection="1">
      <alignment horizontal="right" vertical="center" indent="1"/>
    </xf>
    <xf numFmtId="10" fontId="6" fillId="2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2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37666</v>
      </c>
      <c r="D8" s="8">
        <f>C8/C$28</f>
        <v>0.18372224606859952</v>
      </c>
      <c r="E8" s="8">
        <f>D8</f>
        <v>0.18372224606859952</v>
      </c>
      <c r="F8" s="9">
        <v>20050.04208282895</v>
      </c>
      <c r="G8" s="8">
        <f>F8/F$28</f>
        <v>5.2926773017334831E-2</v>
      </c>
      <c r="H8" s="10">
        <f>G8</f>
        <v>5.2926773017334831E-2</v>
      </c>
      <c r="I8" s="11">
        <f>F8*10^6/C8</f>
        <v>532311.42364012497</v>
      </c>
    </row>
    <row r="9" spans="2:10" ht="17.100000000000001" customHeight="1">
      <c r="B9" s="4" t="s">
        <v>9</v>
      </c>
      <c r="C9" s="6">
        <v>20839</v>
      </c>
      <c r="D9" s="8">
        <f t="shared" ref="D9:D27" si="0">C9/C$28</f>
        <v>0.1016457252116908</v>
      </c>
      <c r="E9" s="8">
        <f>E8+D9</f>
        <v>0.28536797128029034</v>
      </c>
      <c r="F9" s="9">
        <v>15630.206814666404</v>
      </c>
      <c r="G9" s="8">
        <f t="shared" ref="G9:G27" si="1">F9/F$28</f>
        <v>4.1259584637097557E-2</v>
      </c>
      <c r="H9" s="10">
        <f>H8+G9</f>
        <v>9.4186357654432395E-2</v>
      </c>
      <c r="I9" s="12">
        <f t="shared" ref="I9:I28" si="2">F9*10^6/C9</f>
        <v>750045.91461521212</v>
      </c>
    </row>
    <row r="10" spans="2:10" ht="17.100000000000001" customHeight="1">
      <c r="B10" s="4" t="s">
        <v>10</v>
      </c>
      <c r="C10" s="6">
        <v>19288</v>
      </c>
      <c r="D10" s="8">
        <f t="shared" si="0"/>
        <v>9.4080462012720953E-2</v>
      </c>
      <c r="E10" s="8">
        <f t="shared" ref="E10:E27" si="3">E9+D10</f>
        <v>0.37944843329301131</v>
      </c>
      <c r="F10" s="9">
        <v>16380.446198811584</v>
      </c>
      <c r="G10" s="8">
        <f t="shared" si="1"/>
        <v>4.3240016869073923E-2</v>
      </c>
      <c r="H10" s="10">
        <f t="shared" ref="H10:H27" si="4">H9+G10</f>
        <v>0.13742637452350631</v>
      </c>
      <c r="I10" s="12">
        <f t="shared" si="2"/>
        <v>849255.81702673086</v>
      </c>
    </row>
    <row r="11" spans="2:10" ht="17.100000000000001" customHeight="1">
      <c r="B11" s="4" t="s">
        <v>11</v>
      </c>
      <c r="C11" s="6">
        <v>16490</v>
      </c>
      <c r="D11" s="8">
        <f t="shared" si="0"/>
        <v>8.0432746712451708E-2</v>
      </c>
      <c r="E11" s="8">
        <f t="shared" si="3"/>
        <v>0.45988118000546302</v>
      </c>
      <c r="F11" s="9">
        <v>15650.593251750741</v>
      </c>
      <c r="G11" s="8">
        <f t="shared" si="1"/>
        <v>4.1313399403357771E-2</v>
      </c>
      <c r="H11" s="10">
        <f t="shared" si="4"/>
        <v>0.17873977392686408</v>
      </c>
      <c r="I11" s="12">
        <f t="shared" si="2"/>
        <v>949096.01284116076</v>
      </c>
    </row>
    <row r="12" spans="2:10" ht="17.100000000000001" customHeight="1">
      <c r="B12" s="14" t="s">
        <v>12</v>
      </c>
      <c r="C12" s="15">
        <v>30563</v>
      </c>
      <c r="D12" s="16">
        <f t="shared" si="0"/>
        <v>0.14907616966480666</v>
      </c>
      <c r="E12" s="16">
        <f t="shared" si="3"/>
        <v>0.60895734967026971</v>
      </c>
      <c r="F12" s="17">
        <v>34097.174077316289</v>
      </c>
      <c r="G12" s="16">
        <f t="shared" si="1"/>
        <v>9.0007461603693842E-2</v>
      </c>
      <c r="H12" s="18">
        <f t="shared" si="4"/>
        <v>0.2687472355305579</v>
      </c>
      <c r="I12" s="19">
        <f t="shared" si="2"/>
        <v>1115635.7058311123</v>
      </c>
    </row>
    <row r="13" spans="2:10" ht="17.100000000000001" customHeight="1">
      <c r="B13" s="4" t="s">
        <v>13</v>
      </c>
      <c r="C13" s="6">
        <v>19290</v>
      </c>
      <c r="D13" s="8">
        <f t="shared" si="0"/>
        <v>9.4090217348889837E-2</v>
      </c>
      <c r="E13" s="8">
        <f t="shared" si="3"/>
        <v>0.7030475670191596</v>
      </c>
      <c r="F13" s="9">
        <v>26335.106672730897</v>
      </c>
      <c r="G13" s="8">
        <f t="shared" si="1"/>
        <v>6.9517670212204674E-2</v>
      </c>
      <c r="H13" s="10">
        <f t="shared" si="4"/>
        <v>0.33826490574276258</v>
      </c>
      <c r="I13" s="12">
        <f t="shared" si="2"/>
        <v>1365220.6673266406</v>
      </c>
    </row>
    <row r="14" spans="2:10" ht="17.100000000000001" customHeight="1">
      <c r="B14" s="4" t="s">
        <v>14</v>
      </c>
      <c r="C14" s="6">
        <v>21402</v>
      </c>
      <c r="D14" s="8">
        <f t="shared" si="0"/>
        <v>0.10439185234323174</v>
      </c>
      <c r="E14" s="8">
        <f t="shared" si="3"/>
        <v>0.80743941936239139</v>
      </c>
      <c r="F14" s="9">
        <v>36841.604975834547</v>
      </c>
      <c r="G14" s="8">
        <f t="shared" si="1"/>
        <v>9.7252028504230828E-2</v>
      </c>
      <c r="H14" s="10">
        <f t="shared" si="4"/>
        <v>0.43551693424699339</v>
      </c>
      <c r="I14" s="12">
        <f t="shared" si="2"/>
        <v>1721409.4465860457</v>
      </c>
    </row>
    <row r="15" spans="2:10" ht="17.100000000000001" customHeight="1">
      <c r="B15" s="4" t="s">
        <v>15</v>
      </c>
      <c r="C15" s="6">
        <v>11625</v>
      </c>
      <c r="D15" s="8">
        <f t="shared" si="0"/>
        <v>5.6702891481640455E-2</v>
      </c>
      <c r="E15" s="8">
        <f t="shared" si="3"/>
        <v>0.86414231084403181</v>
      </c>
      <c r="F15" s="9">
        <v>25901.601323903076</v>
      </c>
      <c r="G15" s="8">
        <f t="shared" si="1"/>
        <v>6.8373331506858009E-2</v>
      </c>
      <c r="H15" s="10">
        <f t="shared" si="4"/>
        <v>0.50389026575385143</v>
      </c>
      <c r="I15" s="12">
        <f t="shared" si="2"/>
        <v>2228094.7375400495</v>
      </c>
    </row>
    <row r="16" spans="2:10" ht="17.100000000000001" customHeight="1">
      <c r="B16" s="4" t="s">
        <v>16</v>
      </c>
      <c r="C16" s="6">
        <v>6844</v>
      </c>
      <c r="D16" s="8">
        <f t="shared" si="0"/>
        <v>3.3382760369922347E-2</v>
      </c>
      <c r="E16" s="8">
        <f t="shared" si="3"/>
        <v>0.8975250712139542</v>
      </c>
      <c r="F16" s="9">
        <v>18698.174276340607</v>
      </c>
      <c r="G16" s="8">
        <f t="shared" si="1"/>
        <v>4.9358201926667303E-2</v>
      </c>
      <c r="H16" s="10">
        <f t="shared" si="4"/>
        <v>0.55324846768051872</v>
      </c>
      <c r="I16" s="12">
        <f t="shared" si="2"/>
        <v>2732053.5178756001</v>
      </c>
    </row>
    <row r="17" spans="2:9" ht="17.100000000000001" customHeight="1">
      <c r="B17" s="14" t="s">
        <v>17</v>
      </c>
      <c r="C17" s="15">
        <v>4459</v>
      </c>
      <c r="D17" s="16">
        <f t="shared" si="0"/>
        <v>2.1749521988527726E-2</v>
      </c>
      <c r="E17" s="16">
        <f t="shared" si="3"/>
        <v>0.91927459320248195</v>
      </c>
      <c r="F17" s="17">
        <v>14423.906579754546</v>
      </c>
      <c r="G17" s="16">
        <f t="shared" si="1"/>
        <v>3.8075273179785679E-2</v>
      </c>
      <c r="H17" s="18">
        <f t="shared" si="4"/>
        <v>0.59132374086030437</v>
      </c>
      <c r="I17" s="19">
        <f t="shared" si="2"/>
        <v>3234785.0593753192</v>
      </c>
    </row>
    <row r="18" spans="2:9" ht="17.100000000000001" customHeight="1">
      <c r="B18" s="4" t="s">
        <v>18</v>
      </c>
      <c r="C18" s="6">
        <v>3234</v>
      </c>
      <c r="D18" s="8">
        <f t="shared" si="0"/>
        <v>1.5774378585086041E-2</v>
      </c>
      <c r="E18" s="8">
        <f t="shared" si="3"/>
        <v>0.93504897178756796</v>
      </c>
      <c r="F18" s="9">
        <v>12097.549831883056</v>
      </c>
      <c r="G18" s="8">
        <f t="shared" si="1"/>
        <v>3.1934310729767358E-2</v>
      </c>
      <c r="H18" s="10">
        <f t="shared" si="4"/>
        <v>0.62325805159007175</v>
      </c>
      <c r="I18" s="12">
        <f t="shared" si="2"/>
        <v>3740738.9708976676</v>
      </c>
    </row>
    <row r="19" spans="2:9" ht="17.100000000000001" customHeight="1">
      <c r="B19" s="4" t="s">
        <v>19</v>
      </c>
      <c r="C19" s="6">
        <v>2256</v>
      </c>
      <c r="D19" s="8">
        <f t="shared" si="0"/>
        <v>1.100401919850158E-2</v>
      </c>
      <c r="E19" s="8">
        <f t="shared" si="3"/>
        <v>0.94605299098606954</v>
      </c>
      <c r="F19" s="9">
        <v>9561.998326178742</v>
      </c>
      <c r="G19" s="8">
        <f t="shared" si="1"/>
        <v>2.5241129814645855E-2</v>
      </c>
      <c r="H19" s="10">
        <f t="shared" si="4"/>
        <v>0.64849918140471763</v>
      </c>
      <c r="I19" s="12">
        <f t="shared" si="2"/>
        <v>4238474.4353629174</v>
      </c>
    </row>
    <row r="20" spans="2:9" ht="17.100000000000001" customHeight="1">
      <c r="B20" s="4" t="s">
        <v>20</v>
      </c>
      <c r="C20" s="6">
        <v>1609</v>
      </c>
      <c r="D20" s="8">
        <f t="shared" si="0"/>
        <v>7.8481679478674838E-3</v>
      </c>
      <c r="E20" s="8">
        <f t="shared" si="3"/>
        <v>0.95390115893393701</v>
      </c>
      <c r="F20" s="9">
        <v>7624.3726784927976</v>
      </c>
      <c r="G20" s="8">
        <f t="shared" si="1"/>
        <v>2.0126313974161054E-2</v>
      </c>
      <c r="H20" s="10">
        <f t="shared" si="4"/>
        <v>0.66862549537887872</v>
      </c>
      <c r="I20" s="12">
        <f t="shared" si="2"/>
        <v>4738578.4204430068</v>
      </c>
    </row>
    <row r="21" spans="2:9" ht="17.100000000000001" customHeight="1">
      <c r="B21" s="4" t="s">
        <v>21</v>
      </c>
      <c r="C21" s="6">
        <v>4383</v>
      </c>
      <c r="D21" s="8">
        <f t="shared" si="0"/>
        <v>2.1378819214110119E-2</v>
      </c>
      <c r="E21" s="8">
        <f t="shared" si="3"/>
        <v>0.97527997814804712</v>
      </c>
      <c r="F21" s="9">
        <v>26362.282379581422</v>
      </c>
      <c r="G21" s="8">
        <f t="shared" si="1"/>
        <v>6.9589406843086621E-2</v>
      </c>
      <c r="H21" s="10">
        <f t="shared" si="4"/>
        <v>0.73821490222196529</v>
      </c>
      <c r="I21" s="12">
        <f t="shared" si="2"/>
        <v>6014666.2969613094</v>
      </c>
    </row>
    <row r="22" spans="2:9" ht="17.100000000000001" customHeight="1">
      <c r="B22" s="14" t="s">
        <v>22</v>
      </c>
      <c r="C22" s="15">
        <v>1782</v>
      </c>
      <c r="D22" s="16">
        <f t="shared" si="0"/>
        <v>8.6920045264759823E-3</v>
      </c>
      <c r="E22" s="16">
        <f t="shared" si="3"/>
        <v>0.98397198267452313</v>
      </c>
      <c r="F22" s="17">
        <v>15336.750891359557</v>
      </c>
      <c r="G22" s="16">
        <f t="shared" si="1"/>
        <v>4.0484939128659678E-2</v>
      </c>
      <c r="H22" s="18">
        <f t="shared" si="4"/>
        <v>0.77869984135062498</v>
      </c>
      <c r="I22" s="19">
        <f t="shared" si="2"/>
        <v>8606481.9816832542</v>
      </c>
    </row>
    <row r="23" spans="2:9" ht="17.100000000000001" customHeight="1">
      <c r="B23" s="4" t="s">
        <v>23</v>
      </c>
      <c r="C23" s="6">
        <v>2460</v>
      </c>
      <c r="D23" s="8">
        <f t="shared" si="0"/>
        <v>1.1999063487727788E-2</v>
      </c>
      <c r="E23" s="8">
        <f t="shared" si="3"/>
        <v>0.99597104616225096</v>
      </c>
      <c r="F23" s="9">
        <v>35879.2233238064</v>
      </c>
      <c r="G23" s="8">
        <f t="shared" si="1"/>
        <v>9.4711597165357805E-2</v>
      </c>
      <c r="H23" s="10">
        <f t="shared" si="4"/>
        <v>0.8734114385159828</v>
      </c>
      <c r="I23" s="12">
        <f t="shared" si="2"/>
        <v>14585050.131628616</v>
      </c>
    </row>
    <row r="24" spans="2:9" ht="17.100000000000001" customHeight="1">
      <c r="B24" s="4" t="s">
        <v>24</v>
      </c>
      <c r="C24" s="6">
        <v>579</v>
      </c>
      <c r="D24" s="8">
        <f t="shared" si="0"/>
        <v>2.824169820892028E-3</v>
      </c>
      <c r="E24" s="8">
        <f t="shared" si="3"/>
        <v>0.99879521598314303</v>
      </c>
      <c r="F24" s="9">
        <v>19817.393978274169</v>
      </c>
      <c r="G24" s="8">
        <f t="shared" si="1"/>
        <v>5.2312643961055727E-2</v>
      </c>
      <c r="H24" s="10">
        <f t="shared" si="4"/>
        <v>0.92572408247703852</v>
      </c>
      <c r="I24" s="12">
        <f t="shared" si="2"/>
        <v>34226932.604964025</v>
      </c>
    </row>
    <row r="25" spans="2:9" ht="17.100000000000001" customHeight="1">
      <c r="B25" s="4" t="s">
        <v>25</v>
      </c>
      <c r="C25" s="6">
        <v>124</v>
      </c>
      <c r="D25" s="8">
        <f t="shared" si="0"/>
        <v>6.0483084247083159E-4</v>
      </c>
      <c r="E25" s="8">
        <f t="shared" si="3"/>
        <v>0.9994000468256139</v>
      </c>
      <c r="F25" s="9">
        <v>7456.973766724609</v>
      </c>
      <c r="G25" s="8">
        <f t="shared" si="1"/>
        <v>1.9684425415029728E-2</v>
      </c>
      <c r="H25" s="10">
        <f t="shared" si="4"/>
        <v>0.94540850789206821</v>
      </c>
      <c r="I25" s="12">
        <f t="shared" si="2"/>
        <v>60136885.215521045</v>
      </c>
    </row>
    <row r="26" spans="2:9" ht="17.100000000000001" customHeight="1">
      <c r="B26" s="4" t="s">
        <v>26</v>
      </c>
      <c r="C26" s="6">
        <v>48</v>
      </c>
      <c r="D26" s="8">
        <f t="shared" si="0"/>
        <v>2.3412806805322512E-4</v>
      </c>
      <c r="E26" s="8">
        <f t="shared" si="3"/>
        <v>0.99963417489366713</v>
      </c>
      <c r="F26" s="9">
        <v>4235.4453537988284</v>
      </c>
      <c r="G26" s="8">
        <f t="shared" si="1"/>
        <v>1.11804480979028E-2</v>
      </c>
      <c r="H26" s="10">
        <f t="shared" si="4"/>
        <v>0.95658895598997096</v>
      </c>
      <c r="I26" s="12">
        <f t="shared" si="2"/>
        <v>88238444.870808929</v>
      </c>
    </row>
    <row r="27" spans="2:9" ht="17.100000000000001" customHeight="1" thickBot="1">
      <c r="B27" s="5" t="s">
        <v>27</v>
      </c>
      <c r="C27" s="7">
        <v>75</v>
      </c>
      <c r="D27" s="8">
        <f t="shared" si="0"/>
        <v>3.6582510633316424E-4</v>
      </c>
      <c r="E27" s="8">
        <f t="shared" si="3"/>
        <v>1.0000000000000002</v>
      </c>
      <c r="F27" s="13">
        <v>16445.235740625001</v>
      </c>
      <c r="G27" s="8">
        <f t="shared" si="1"/>
        <v>4.3411044010029036E-2</v>
      </c>
      <c r="H27" s="10">
        <f t="shared" si="4"/>
        <v>1</v>
      </c>
      <c r="I27" s="12">
        <f t="shared" si="2"/>
        <v>219269809.87500003</v>
      </c>
    </row>
    <row r="28" spans="2:9" ht="17.100000000000001" customHeight="1" thickTop="1" thickBot="1">
      <c r="B28" s="47" t="s">
        <v>2</v>
      </c>
      <c r="C28" s="48">
        <v>205016</v>
      </c>
      <c r="D28" s="49">
        <f>C28/$C$28</f>
        <v>1</v>
      </c>
      <c r="E28" s="50"/>
      <c r="F28" s="51">
        <v>378826.0825246622</v>
      </c>
      <c r="G28" s="49">
        <f>F28/F$28</f>
        <v>1</v>
      </c>
      <c r="H28" s="52"/>
      <c r="I28" s="53">
        <f t="shared" si="2"/>
        <v>1847787.892284808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2021-04-06T11:04:03Z</dcterms:modified>
</cp:coreProperties>
</file>