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135" windowWidth="19230" windowHeight="6435" tabRatio="711" autoFilterDateGrouping="0"/>
  </bookViews>
  <sheets>
    <sheet name="A.VIII" sheetId="69" r:id="rId1"/>
  </sheets>
  <definedNames>
    <definedName name="_xlnm.Print_Area" localSheetId="0">A.VIII!$B$2:$I$28</definedName>
  </definedNames>
  <calcPr calcId="162913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9" i="69" l="1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9" i="69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<sst xmlns="http://schemas.openxmlformats.org/spreadsheetml/2006/main" count="34" uniqueCount="32">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</sst>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Continuous" vertical="center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7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5" borderId="21" xfId="0" applyNumberFormat="1" applyFont="1" applyFill="1" applyBorder="1" applyAlignment="1" applyProtection="1">
      <alignment horizontal="right" vertical="center" indent="1"/>
    </xf>
    <xf numFmtId="10" fontId="6" fillId="5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5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28000</v>
      </c>
      <c r="D8" s="8">
        <f>C8/C$28</f>
        <v>0.1433544951873848</v>
      </c>
      <c r="E8" s="8">
        <f>D8</f>
        <v>0.1433544951873848</v>
      </c>
      <c r="F8" s="9">
        <v>6.4305534799677151</v>
      </c>
      <c r="G8" s="8">
        <f>F8/F$28</f>
        <v>1.8450479385808646E-3</v>
      </c>
      <c r="H8" s="10">
        <f>G8</f>
        <v>1.8450479385808646E-3</v>
      </c>
      <c r="I8" s="11">
        <f>F8*10^6/C8</f>
        <v>229.66262428456125</v>
      </c>
    </row>
    <row r="9" spans="2:10" ht="17.100000000000001" customHeight="1">
      <c r="B9" s="4" t="s">
        <v>9</v>
      </c>
      <c r="C9" s="6">
        <v>20827</v>
      </c>
      <c r="D9" s="8">
        <f t="shared" ref="D9:D27" si="0">C9/C$28</f>
        <v>0.10663014540241655</v>
      </c>
      <c r="E9" s="8">
        <f>E8+D9</f>
        <v>0.24998464058980135</v>
      </c>
      <c r="F9" s="9">
        <v>8.4587552399565524</v>
      </c>
      <c r="G9" s="8">
        <f t="shared" ref="G9:G27" si="1">F9/F$28</f>
        <v>2.4269775482094707E-3</v>
      </c>
      <c r="H9" s="10">
        <f>H8+G9</f>
        <v>4.2720254867903351E-3</v>
      </c>
      <c r="I9" s="12">
        <f t="shared" ref="I9:I28" si="2">F9*10^6/C9</f>
        <v>406.14371920855393</v>
      </c>
    </row>
    <row r="10" spans="2:10" ht="17.100000000000001" customHeight="1">
      <c r="B10" s="4" t="s">
        <v>10</v>
      </c>
      <c r="C10" s="6">
        <v>19275</v>
      </c>
      <c r="D10" s="8">
        <f t="shared" si="0"/>
        <v>9.8684210526315791E-2</v>
      </c>
      <c r="E10" s="8">
        <f t="shared" ref="E10:E27" si="3">E9+D10</f>
        <v>0.34866885111611712</v>
      </c>
      <c r="F10" s="9">
        <v>13.287010929932933</v>
      </c>
      <c r="G10" s="8">
        <f t="shared" si="1"/>
        <v>3.8122958159889611E-3</v>
      </c>
      <c r="H10" s="10">
        <f t="shared" ref="H10:H27" si="4">H9+G10</f>
        <v>8.0843213027792966E-3</v>
      </c>
      <c r="I10" s="12">
        <f t="shared" si="2"/>
        <v>689.33908845307042</v>
      </c>
    </row>
    <row r="11" spans="2:10" ht="17.100000000000001" customHeight="1">
      <c r="B11" s="4" t="s">
        <v>11</v>
      </c>
      <c r="C11" s="6">
        <v>16485</v>
      </c>
      <c r="D11" s="8">
        <f t="shared" si="0"/>
        <v>8.4399959041572797E-2</v>
      </c>
      <c r="E11" s="8">
        <f t="shared" si="3"/>
        <v>0.43306881015768994</v>
      </c>
      <c r="F11" s="9">
        <v>17.713531419912638</v>
      </c>
      <c r="G11" s="8">
        <f t="shared" si="1"/>
        <v>5.0823486241282721E-3</v>
      </c>
      <c r="H11" s="10">
        <f t="shared" si="4"/>
        <v>1.3166669926907569E-2</v>
      </c>
      <c r="I11" s="12">
        <f t="shared" si="2"/>
        <v>1074.5241989634599</v>
      </c>
    </row>
    <row r="12" spans="2:10" ht="17.100000000000001" customHeight="1">
      <c r="B12" s="14" t="s">
        <v>12</v>
      </c>
      <c r="C12" s="15">
        <v>30563</v>
      </c>
      <c r="D12" s="16">
        <f t="shared" si="0"/>
        <v>0.15647655130043006</v>
      </c>
      <c r="E12" s="16">
        <f t="shared" si="3"/>
        <v>0.58954536145811998</v>
      </c>
      <c r="F12" s="17">
        <v>58.741763319700901</v>
      </c>
      <c r="G12" s="16">
        <f t="shared" si="1"/>
        <v>1.6854127667120081E-2</v>
      </c>
      <c r="H12" s="18">
        <f t="shared" si="4"/>
        <v>3.0020797594027648E-2</v>
      </c>
      <c r="I12" s="19">
        <f t="shared" si="2"/>
        <v>1921.9894421261297</v>
      </c>
    </row>
    <row r="13" spans="2:10" ht="17.100000000000001" customHeight="1">
      <c r="B13" s="4" t="s">
        <v>13</v>
      </c>
      <c r="C13" s="6">
        <v>19290</v>
      </c>
      <c r="D13" s="8">
        <f t="shared" si="0"/>
        <v>9.8761007577309032E-2</v>
      </c>
      <c r="E13" s="8">
        <f t="shared" si="3"/>
        <v>0.68830636903542897</v>
      </c>
      <c r="F13" s="9">
        <v>71.625433649627936</v>
      </c>
      <c r="G13" s="8">
        <f t="shared" si="1"/>
        <v>2.0550697403712442E-2</v>
      </c>
      <c r="H13" s="10">
        <f t="shared" si="4"/>
        <v>5.0571494997740093E-2</v>
      </c>
      <c r="I13" s="12">
        <f t="shared" si="2"/>
        <v>3713.0862441486747</v>
      </c>
    </row>
    <row r="14" spans="2:10" ht="17.100000000000001" customHeight="1">
      <c r="B14" s="4" t="s">
        <v>14</v>
      </c>
      <c r="C14" s="6">
        <v>21402</v>
      </c>
      <c r="D14" s="8">
        <f t="shared" si="0"/>
        <v>0.10957403235715749</v>
      </c>
      <c r="E14" s="8">
        <f t="shared" si="3"/>
        <v>0.79788040139258642</v>
      </c>
      <c r="F14" s="9">
        <v>153.98142348922158</v>
      </c>
      <c r="G14" s="8">
        <f t="shared" si="1"/>
        <v>4.4180195199925741E-2</v>
      </c>
      <c r="H14" s="10">
        <f t="shared" si="4"/>
        <v>9.4751690197665828E-2</v>
      </c>
      <c r="I14" s="12">
        <f t="shared" si="2"/>
        <v>7194.7212171395931</v>
      </c>
    </row>
    <row r="15" spans="2:10" ht="17.100000000000001" customHeight="1">
      <c r="B15" s="4" t="s">
        <v>15</v>
      </c>
      <c r="C15" s="6">
        <v>11625</v>
      </c>
      <c r="D15" s="8">
        <f t="shared" si="0"/>
        <v>5.9517714519762441E-2</v>
      </c>
      <c r="E15" s="8">
        <f t="shared" si="3"/>
        <v>0.85739811591234882</v>
      </c>
      <c r="F15" s="9">
        <v>152.73666868923837</v>
      </c>
      <c r="G15" s="8">
        <f t="shared" si="1"/>
        <v>4.3823051404309692E-2</v>
      </c>
      <c r="H15" s="10">
        <f t="shared" si="4"/>
        <v>0.13857474160197553</v>
      </c>
      <c r="I15" s="12">
        <f t="shared" si="2"/>
        <v>13138.638166816203</v>
      </c>
    </row>
    <row r="16" spans="2:10" ht="17.100000000000001" customHeight="1">
      <c r="B16" s="4" t="s">
        <v>16</v>
      </c>
      <c r="C16" s="6">
        <v>6844</v>
      </c>
      <c r="D16" s="8">
        <f t="shared" si="0"/>
        <v>3.5039934466516487E-2</v>
      </c>
      <c r="E16" s="8">
        <f t="shared" si="3"/>
        <v>0.89243805037886537</v>
      </c>
      <c r="F16" s="9">
        <v>137.3011142292701</v>
      </c>
      <c r="G16" s="8">
        <f t="shared" si="1"/>
        <v>3.9394297639033467E-2</v>
      </c>
      <c r="H16" s="10">
        <f t="shared" si="4"/>
        <v>0.17796903924100899</v>
      </c>
      <c r="I16" s="12">
        <f t="shared" si="2"/>
        <v>20061.5304250833</v>
      </c>
    </row>
    <row r="17" spans="2:9" ht="17.100000000000001" customHeight="1">
      <c r="B17" s="14" t="s">
        <v>17</v>
      </c>
      <c r="C17" s="15">
        <v>4459</v>
      </c>
      <c r="D17" s="16">
        <f t="shared" si="0"/>
        <v>2.2829203358591031E-2</v>
      </c>
      <c r="E17" s="16">
        <f t="shared" si="3"/>
        <v>0.91526725373745643</v>
      </c>
      <c r="F17" s="17">
        <v>120.65102670945573</v>
      </c>
      <c r="G17" s="16">
        <f t="shared" si="1"/>
        <v>3.4617071269433523E-2</v>
      </c>
      <c r="H17" s="18">
        <f t="shared" si="4"/>
        <v>0.21258611051044252</v>
      </c>
      <c r="I17" s="19">
        <f t="shared" si="2"/>
        <v>27057.866496850354</v>
      </c>
    </row>
    <row r="18" spans="2:9" ht="17.100000000000001" customHeight="1">
      <c r="B18" s="4" t="s">
        <v>18</v>
      </c>
      <c r="C18" s="6">
        <v>3234</v>
      </c>
      <c r="D18" s="8">
        <f t="shared" si="0"/>
        <v>1.6557444194142946E-2</v>
      </c>
      <c r="E18" s="8">
        <f t="shared" si="3"/>
        <v>0.93182469793159939</v>
      </c>
      <c r="F18" s="9">
        <v>115.56598168935609</v>
      </c>
      <c r="G18" s="8">
        <f t="shared" si="1"/>
        <v>3.3158075265255535E-2</v>
      </c>
      <c r="H18" s="10">
        <f t="shared" si="4"/>
        <v>0.24574418577569807</v>
      </c>
      <c r="I18" s="12">
        <f t="shared" si="2"/>
        <v>35734.688215632683</v>
      </c>
    </row>
    <row r="19" spans="2:9" ht="17.100000000000001" customHeight="1">
      <c r="B19" s="4" t="s">
        <v>19</v>
      </c>
      <c r="C19" s="6">
        <v>2256</v>
      </c>
      <c r="D19" s="8">
        <f t="shared" si="0"/>
        <v>1.1550276469383575E-2</v>
      </c>
      <c r="E19" s="8">
        <f t="shared" si="3"/>
        <v>0.94337497440098295</v>
      </c>
      <c r="F19" s="9">
        <v>99.987712449493415</v>
      </c>
      <c r="G19" s="8">
        <f t="shared" si="1"/>
        <v>2.8688373918831056E-2</v>
      </c>
      <c r="H19" s="10">
        <f t="shared" si="4"/>
        <v>0.27443255969452912</v>
      </c>
      <c r="I19" s="12">
        <f t="shared" si="2"/>
        <v>44320.794525484664</v>
      </c>
    </row>
    <row r="20" spans="2:9" ht="17.100000000000001" customHeight="1">
      <c r="B20" s="4" t="s">
        <v>20</v>
      </c>
      <c r="C20" s="6">
        <v>1609</v>
      </c>
      <c r="D20" s="8">
        <f t="shared" si="0"/>
        <v>8.2377636698750777E-3</v>
      </c>
      <c r="E20" s="8">
        <f t="shared" si="3"/>
        <v>0.951612738070858</v>
      </c>
      <c r="F20" s="9">
        <v>86.099835349613187</v>
      </c>
      <c r="G20" s="8">
        <f t="shared" si="1"/>
        <v>2.4703678185528943E-2</v>
      </c>
      <c r="H20" s="10">
        <f t="shared" si="4"/>
        <v>0.29913623788005805</v>
      </c>
      <c r="I20" s="12">
        <f t="shared" si="2"/>
        <v>53511.395493855307</v>
      </c>
    </row>
    <row r="21" spans="2:9" ht="17.100000000000001" customHeight="1">
      <c r="B21" s="4" t="s">
        <v>21</v>
      </c>
      <c r="C21" s="6">
        <v>4383</v>
      </c>
      <c r="D21" s="8">
        <f t="shared" si="0"/>
        <v>2.244009830022527E-2</v>
      </c>
      <c r="E21" s="8">
        <f t="shared" si="3"/>
        <v>0.97405283637108331</v>
      </c>
      <c r="F21" s="9">
        <v>340.48274624827098</v>
      </c>
      <c r="G21" s="8">
        <f t="shared" si="1"/>
        <v>9.7690967199743739E-2</v>
      </c>
      <c r="H21" s="10">
        <f t="shared" si="4"/>
        <v>0.39682720507980179</v>
      </c>
      <c r="I21" s="12">
        <f t="shared" si="2"/>
        <v>77682.579568394023</v>
      </c>
    </row>
    <row r="22" spans="2:9" ht="17.100000000000001" customHeight="1">
      <c r="B22" s="14" t="s">
        <v>22</v>
      </c>
      <c r="C22" s="15">
        <v>1782</v>
      </c>
      <c r="D22" s="16">
        <f t="shared" si="0"/>
        <v>9.1234896579971327E-3</v>
      </c>
      <c r="E22" s="16">
        <f t="shared" si="3"/>
        <v>0.98317632602908045</v>
      </c>
      <c r="F22" s="17">
        <v>238.82602908873176</v>
      </c>
      <c r="G22" s="16">
        <f t="shared" si="1"/>
        <v>6.8523724127682775E-2</v>
      </c>
      <c r="H22" s="18">
        <f t="shared" si="4"/>
        <v>0.46535092920748455</v>
      </c>
      <c r="I22" s="19">
        <f t="shared" si="2"/>
        <v>134021.34067830065</v>
      </c>
    </row>
    <row r="23" spans="2:9" ht="17.100000000000001" customHeight="1">
      <c r="B23" s="4" t="s">
        <v>23</v>
      </c>
      <c r="C23" s="6">
        <v>2460</v>
      </c>
      <c r="D23" s="8">
        <f t="shared" si="0"/>
        <v>1.2594716362891665E-2</v>
      </c>
      <c r="E23" s="8">
        <f t="shared" si="3"/>
        <v>0.99577104239197212</v>
      </c>
      <c r="F23" s="9">
        <v>686.88266758657835</v>
      </c>
      <c r="G23" s="8">
        <f t="shared" si="1"/>
        <v>0.19707968432662881</v>
      </c>
      <c r="H23" s="10">
        <f t="shared" si="4"/>
        <v>0.66243061353411337</v>
      </c>
      <c r="I23" s="12">
        <f t="shared" si="2"/>
        <v>279220.59657990991</v>
      </c>
    </row>
    <row r="24" spans="2:9" ht="17.100000000000001" customHeight="1">
      <c r="B24" s="4" t="s">
        <v>24</v>
      </c>
      <c r="C24" s="6">
        <v>579</v>
      </c>
      <c r="D24" s="8">
        <f t="shared" si="0"/>
        <v>2.9643661683391356E-3</v>
      </c>
      <c r="E24" s="8">
        <f t="shared" si="3"/>
        <v>0.99873540856031129</v>
      </c>
      <c r="F24" s="9">
        <v>458.51049397756196</v>
      </c>
      <c r="G24" s="8">
        <f t="shared" si="1"/>
        <v>0.13155536990188316</v>
      </c>
      <c r="H24" s="10">
        <f t="shared" si="4"/>
        <v>0.79398598343599658</v>
      </c>
      <c r="I24" s="12">
        <f t="shared" si="2"/>
        <v>791900.68044483929</v>
      </c>
    </row>
    <row r="25" spans="2:9" ht="17.100000000000001" customHeight="1">
      <c r="B25" s="4" t="s">
        <v>25</v>
      </c>
      <c r="C25" s="6">
        <v>124</v>
      </c>
      <c r="D25" s="8">
        <f t="shared" si="0"/>
        <v>6.3485562154413271E-4</v>
      </c>
      <c r="E25" s="8">
        <f t="shared" si="3"/>
        <v>0.99937026418185537</v>
      </c>
      <c r="F25" s="9">
        <v>182.39653852903749</v>
      </c>
      <c r="G25" s="8">
        <f t="shared" si="1"/>
        <v>5.2333031435884338E-2</v>
      </c>
      <c r="H25" s="10">
        <f t="shared" si="4"/>
        <v>0.84631901487188088</v>
      </c>
      <c r="I25" s="12">
        <f t="shared" si="2"/>
        <v>1470939.8268470764</v>
      </c>
    </row>
    <row r="26" spans="2:9" ht="17.100000000000001" customHeight="1">
      <c r="B26" s="4" t="s">
        <v>26</v>
      </c>
      <c r="C26" s="6">
        <v>48</v>
      </c>
      <c r="D26" s="8">
        <f t="shared" si="0"/>
        <v>2.4575056317837393E-4</v>
      </c>
      <c r="E26" s="8">
        <f t="shared" si="3"/>
        <v>0.9996160147450337</v>
      </c>
      <c r="F26" s="9">
        <v>104.39850132949829</v>
      </c>
      <c r="G26" s="8">
        <f t="shared" si="1"/>
        <v>2.9953913029254448E-2</v>
      </c>
      <c r="H26" s="10">
        <f t="shared" si="4"/>
        <v>0.87627292790113531</v>
      </c>
      <c r="I26" s="12">
        <f t="shared" si="2"/>
        <v>2174968.7776978812</v>
      </c>
    </row>
    <row r="27" spans="2:9" ht="17.100000000000001" customHeight="1" thickBot="1">
      <c r="B27" s="5" t="s">
        <v>27</v>
      </c>
      <c r="C27" s="7">
        <v>75</v>
      </c>
      <c r="D27" s="8">
        <f t="shared" si="0"/>
        <v>3.8398525496620932E-4</v>
      </c>
      <c r="E27" s="8">
        <f t="shared" si="3"/>
        <v>0.99999999999999989</v>
      </c>
      <c r="F27" s="13">
        <v>431.22649412759398</v>
      </c>
      <c r="G27" s="8">
        <f t="shared" si="1"/>
        <v>0.12372707209886467</v>
      </c>
      <c r="H27" s="10">
        <f t="shared" si="4"/>
        <v>1</v>
      </c>
      <c r="I27" s="12">
        <f t="shared" si="2"/>
        <v>5749686.5883679204</v>
      </c>
    </row>
    <row r="28" spans="2:9" ht="17.100000000000001" customHeight="1" thickTop="1" thickBot="1">
      <c r="B28" s="47" t="s">
        <v>2</v>
      </c>
      <c r="C28" s="48">
        <v>195320</v>
      </c>
      <c r="D28" s="49">
        <f>C28/C$28</f>
        <v>1</v>
      </c>
      <c r="E28" s="50"/>
      <c r="F28" s="51">
        <v>3485.30428153202</v>
      </c>
      <c r="G28" s="49">
        <f>F28/F$28</f>
        <v>1</v>
      </c>
      <c r="H28" s="52"/>
      <c r="I28" s="53">
        <f t="shared" si="2"/>
        <v>17844.072709051914</v>
      </c>
    </row>
    <row r="29" spans="2:9" ht="15.95" customHeight="1" thickTop="1">
      <c r="C29" s="2"/>
    </row>
  </sheetData>
  <mergeCells count="11">
    <mergeCell ref="B2:I2"/>
    <mergeCell ref="B5:B6"/>
    <mergeCell ref="F5:H5"/>
    <mergeCell ref="B4:I4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  <ignoredErrors>
    <ignoredError sqref="D13:E28 G13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2021-04-06T11:07:24Z</dcterms:modified>
</cp:coreProperties>
</file>