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5" yWindow="5865" windowWidth="18930" windowHeight="5490" tabRatio="690" autoFilterDateGrouping="0"/>
  </bookViews>
  <sheets>
    <sheet name="B.IX" sheetId="70" r:id="rId1"/>
  </sheets>
  <definedNames>
    <definedName name="_xlnm.Print_Area" localSheetId="0">B.IX!$B$2:$I$29</definedName>
  </definedNames>
  <calcPr calcId="162913"/>
</workbook>
</file>

<file path=xl/calcChain.xml><?xml version="1.0" encoding="utf-8"?>
<calcChain xmlns="http://schemas.openxmlformats.org/spreadsheetml/2006/main">
  <c r="G8" i="70" l="1"/>
  <c r="H8" i="70" s="1"/>
  <c r="G9" i="70"/>
  <c r="D8" i="70"/>
  <c r="E8" i="70" s="1"/>
  <c r="D9" i="70"/>
  <c r="I28" i="70"/>
  <c r="I27" i="70"/>
  <c r="I26" i="70"/>
  <c r="I25" i="70"/>
  <c r="I24" i="70"/>
  <c r="I23" i="70"/>
  <c r="I22" i="70"/>
  <c r="I21" i="70"/>
  <c r="I20" i="70"/>
  <c r="I19" i="70"/>
  <c r="I18" i="70"/>
  <c r="I17" i="70"/>
  <c r="I16" i="70"/>
  <c r="I15" i="70"/>
  <c r="I14" i="70"/>
  <c r="I13" i="70"/>
  <c r="I12" i="70"/>
  <c r="I11" i="70"/>
  <c r="I10" i="70"/>
  <c r="I9" i="70"/>
  <c r="I8" i="70"/>
  <c r="G28" i="70"/>
  <c r="G10" i="70"/>
  <c r="G11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D28" i="70"/>
  <c r="D10" i="70"/>
  <c r="D11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E9" i="70" l="1"/>
  <c r="E10" i="70" s="1"/>
  <c r="E11" i="70" s="1"/>
  <c r="E12" i="70" s="1"/>
  <c r="E13" i="70" s="1"/>
  <c r="E14" i="70" s="1"/>
  <c r="E15" i="70" s="1"/>
  <c r="E16" i="70" s="1"/>
  <c r="E17" i="70" s="1"/>
  <c r="E18" i="70" s="1"/>
  <c r="E19" i="70" s="1"/>
  <c r="E20" i="70" s="1"/>
  <c r="E21" i="70" s="1"/>
  <c r="E22" i="70" s="1"/>
  <c r="E23" i="70" s="1"/>
  <c r="E24" i="70" s="1"/>
  <c r="E25" i="70" s="1"/>
  <c r="E26" i="70" s="1"/>
  <c r="E27" i="70" s="1"/>
  <c r="H9" i="70"/>
  <c r="H10" i="70" s="1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<sst xmlns="http://schemas.openxmlformats.org/spreadsheetml/2006/main" count="34" uniqueCount="32">
  <si>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</si>
  <si>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</si>
  <si>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</si>
  <si>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</si>
  <si>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</si>
  <si>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</si>
  <si>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</si>
  <si>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</si>
  <si>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</si>
  <si>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</si>
  <si>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</si>
  <si>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</si>
  <si>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</si>
  <si>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</si>
  <si>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</si>
  <si>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</si>
  <si>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</si>
  <si>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</si>
  <si>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</si>
  <si>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</si>
  <si>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</si>
  <si>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</si>
  <si>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</si>
  <si>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</si>
  <si>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</si>
  <si>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</si>
  <si>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</si>
  <si>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</si>
  <si>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B.IX. AJUSTE DE LA CUOTA ÍNTEGRA POR EL LÍMITE CONJUNTO CON EL IRPF </t>
  </si>
  <si>
    <t>Tramos de base imponible</t>
  </si>
  <si>
    <t>Cuantía media            (euros)</t>
  </si>
  <si>
    <t>IP 2018.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</si>
</sst>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10" fontId="6" fillId="2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2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3" borderId="31" xfId="0" applyFont="1" applyFill="1" applyBorder="1" applyAlignment="1" applyProtection="1">
      <alignment horizontal="center" vertical="center" wrapText="1"/>
    </xf>
    <xf numFmtId="0" fontId="6" fillId="3" borderId="32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3" borderId="21" xfId="0" applyFont="1" applyFill="1" applyBorder="1" applyAlignment="1" applyProtection="1">
      <alignment horizontal="centerContinuous" vertical="center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25" xfId="0" applyFont="1" applyFill="1" applyBorder="1" applyAlignment="1" applyProtection="1">
      <alignment horizontal="center" vertical="center"/>
    </xf>
    <xf numFmtId="0" fontId="6" fillId="3" borderId="30" xfId="0" applyFont="1" applyFill="1" applyBorder="1" applyAlignment="1" applyProtection="1">
      <alignment horizontal="center" vertical="center"/>
    </xf>
    <xf numFmtId="0" fontId="6" fillId="3" borderId="33" xfId="0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35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" vertical="center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36" xfId="0" applyFont="1" applyFill="1" applyBorder="1" applyAlignment="1">
      <alignment horizontal="center" vertical="top" wrapText="1"/>
    </xf>
    <xf numFmtId="0" fontId="6" fillId="4" borderId="37" xfId="0" applyFont="1" applyFill="1" applyBorder="1" applyAlignment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37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30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153</v>
      </c>
      <c r="D8" s="8">
        <f t="shared" ref="D8:D27" si="0">C8/C$28</f>
        <v>1.6487068965517243E-2</v>
      </c>
      <c r="E8" s="8">
        <f>D8</f>
        <v>1.6487068965517243E-2</v>
      </c>
      <c r="F8" s="9">
        <v>2.3960389999887699E-2</v>
      </c>
      <c r="G8" s="8">
        <f t="shared" ref="G8:G27" si="1">F8/F$28</f>
        <v>3.0603490476102792E-5</v>
      </c>
      <c r="H8" s="10">
        <f>G8</f>
        <v>3.0603490476102792E-5</v>
      </c>
      <c r="I8" s="11">
        <f>F8*10^6/C8</f>
        <v>156.60385620841632</v>
      </c>
    </row>
    <row r="9" spans="2:9" ht="17.100000000000001" customHeight="1">
      <c r="B9" s="4" t="s">
        <v>9</v>
      </c>
      <c r="C9" s="5">
        <v>77</v>
      </c>
      <c r="D9" s="8">
        <f t="shared" si="0"/>
        <v>8.2974137931034475E-3</v>
      </c>
      <c r="E9" s="8">
        <f>E8+D9</f>
        <v>2.4784482758620691E-2</v>
      </c>
      <c r="F9" s="9">
        <v>2.5386299999854423E-2</v>
      </c>
      <c r="G9" s="8">
        <f t="shared" si="1"/>
        <v>3.2424738924227632E-5</v>
      </c>
      <c r="H9" s="10">
        <f>H8+G9</f>
        <v>6.3028229400330431E-5</v>
      </c>
      <c r="I9" s="12">
        <f t="shared" ref="I9:I28" si="2">F9*10^6/C9</f>
        <v>329.69220779031718</v>
      </c>
    </row>
    <row r="10" spans="2:9" ht="17.100000000000001" customHeight="1">
      <c r="B10" s="4" t="s">
        <v>10</v>
      </c>
      <c r="C10" s="5">
        <v>105</v>
      </c>
      <c r="D10" s="8">
        <f t="shared" si="0"/>
        <v>1.1314655172413793E-2</v>
      </c>
      <c r="E10" s="8">
        <f>E9+D10</f>
        <v>3.6099137931034482E-2</v>
      </c>
      <c r="F10" s="9">
        <v>4.6484629999767435E-2</v>
      </c>
      <c r="G10" s="8">
        <f t="shared" si="1"/>
        <v>5.9372653428834526E-5</v>
      </c>
      <c r="H10" s="10">
        <f>H9+G10</f>
        <v>1.2240088282916496E-4</v>
      </c>
      <c r="I10" s="12">
        <f t="shared" si="2"/>
        <v>442.71076190254701</v>
      </c>
    </row>
    <row r="11" spans="2:9" ht="17.100000000000001" customHeight="1">
      <c r="B11" s="4" t="s">
        <v>11</v>
      </c>
      <c r="C11" s="5">
        <v>108</v>
      </c>
      <c r="D11" s="8">
        <f t="shared" si="0"/>
        <v>1.1637931034482759E-2</v>
      </c>
      <c r="E11" s="8">
        <f t="shared" ref="E11:E27" si="3">E10+D11</f>
        <v>4.7737068965517243E-2</v>
      </c>
      <c r="F11" s="9">
        <v>8.0255749999603054E-2</v>
      </c>
      <c r="G11" s="8">
        <f t="shared" si="1"/>
        <v>1.0250693251557468E-4</v>
      </c>
      <c r="H11" s="10">
        <f t="shared" ref="H11:H27" si="4">H10+G11</f>
        <v>2.2490781534473963E-4</v>
      </c>
      <c r="I11" s="12">
        <f t="shared" si="2"/>
        <v>743.10879629262081</v>
      </c>
    </row>
    <row r="12" spans="2:9" ht="17.100000000000001" customHeight="1">
      <c r="B12" s="14" t="s">
        <v>12</v>
      </c>
      <c r="C12" s="15">
        <v>285</v>
      </c>
      <c r="D12" s="16">
        <f t="shared" si="0"/>
        <v>3.0711206896551723E-2</v>
      </c>
      <c r="E12" s="16">
        <f t="shared" si="3"/>
        <v>7.844827586206897E-2</v>
      </c>
      <c r="F12" s="17">
        <v>0.32236924999843808</v>
      </c>
      <c r="G12" s="16">
        <f t="shared" si="1"/>
        <v>4.1174723250171803E-4</v>
      </c>
      <c r="H12" s="18">
        <f t="shared" si="4"/>
        <v>6.3665504784645767E-4</v>
      </c>
      <c r="I12" s="19">
        <f t="shared" si="2"/>
        <v>1131.1201754331159</v>
      </c>
    </row>
    <row r="13" spans="2:9" ht="17.100000000000001" customHeight="1">
      <c r="B13" s="4" t="s">
        <v>13</v>
      </c>
      <c r="C13" s="5">
        <v>307</v>
      </c>
      <c r="D13" s="8">
        <f t="shared" si="0"/>
        <v>3.3081896551724138E-2</v>
      </c>
      <c r="E13" s="8">
        <f t="shared" si="3"/>
        <v>0.11153017241379311</v>
      </c>
      <c r="F13" s="9">
        <v>0.63456816999660504</v>
      </c>
      <c r="G13" s="8">
        <f t="shared" si="1"/>
        <v>8.1050437605648736E-4</v>
      </c>
      <c r="H13" s="10">
        <f t="shared" si="4"/>
        <v>1.447159423902945E-3</v>
      </c>
      <c r="I13" s="12">
        <f t="shared" si="2"/>
        <v>2066.9972964058798</v>
      </c>
    </row>
    <row r="14" spans="2:9" ht="17.100000000000001" customHeight="1">
      <c r="B14" s="4" t="s">
        <v>14</v>
      </c>
      <c r="C14" s="5">
        <v>657</v>
      </c>
      <c r="D14" s="8">
        <f t="shared" si="0"/>
        <v>7.0797413793103448E-2</v>
      </c>
      <c r="E14" s="8">
        <f t="shared" si="3"/>
        <v>0.18232758620689654</v>
      </c>
      <c r="F14" s="9">
        <v>2.4622952299863385</v>
      </c>
      <c r="G14" s="8">
        <f t="shared" si="1"/>
        <v>3.1449750450887248E-3</v>
      </c>
      <c r="H14" s="10">
        <f t="shared" si="4"/>
        <v>4.5921344689916696E-3</v>
      </c>
      <c r="I14" s="12">
        <f t="shared" si="2"/>
        <v>3747.7857381831636</v>
      </c>
    </row>
    <row r="15" spans="2:9" ht="17.100000000000001" customHeight="1">
      <c r="B15" s="4" t="s">
        <v>15</v>
      </c>
      <c r="C15" s="5">
        <v>847</v>
      </c>
      <c r="D15" s="8">
        <f t="shared" si="0"/>
        <v>9.1271551724137936E-2</v>
      </c>
      <c r="E15" s="8">
        <f t="shared" si="3"/>
        <v>0.27359913793103446</v>
      </c>
      <c r="F15" s="9">
        <v>4.9748689699759154</v>
      </c>
      <c r="G15" s="8">
        <f t="shared" si="1"/>
        <v>6.3541684898797898E-3</v>
      </c>
      <c r="H15" s="10">
        <f t="shared" si="4"/>
        <v>1.0946302958871459E-2</v>
      </c>
      <c r="I15" s="12">
        <f t="shared" si="2"/>
        <v>5873.5170837968308</v>
      </c>
    </row>
    <row r="16" spans="2:9" ht="17.100000000000001" customHeight="1">
      <c r="B16" s="4" t="s">
        <v>16</v>
      </c>
      <c r="C16" s="5">
        <v>842</v>
      </c>
      <c r="D16" s="8">
        <f t="shared" si="0"/>
        <v>9.0732758620689649E-2</v>
      </c>
      <c r="E16" s="8">
        <f t="shared" si="3"/>
        <v>0.3643318965517241</v>
      </c>
      <c r="F16" s="9">
        <v>6.9817227099632575</v>
      </c>
      <c r="G16" s="8">
        <f t="shared" si="1"/>
        <v>8.91742932657409E-3</v>
      </c>
      <c r="H16" s="10">
        <f t="shared" si="4"/>
        <v>1.9863732285445551E-2</v>
      </c>
      <c r="I16" s="12">
        <f t="shared" si="2"/>
        <v>8291.8321971060068</v>
      </c>
    </row>
    <row r="17" spans="2:9" ht="17.100000000000001" customHeight="1">
      <c r="B17" s="14" t="s">
        <v>17</v>
      </c>
      <c r="C17" s="15">
        <v>762</v>
      </c>
      <c r="D17" s="16">
        <f t="shared" si="0"/>
        <v>8.2112068965517246E-2</v>
      </c>
      <c r="E17" s="16">
        <f t="shared" si="3"/>
        <v>0.44644396551724136</v>
      </c>
      <c r="F17" s="17">
        <v>9.5364642799620611</v>
      </c>
      <c r="G17" s="16">
        <f t="shared" si="1"/>
        <v>1.218048177716979E-2</v>
      </c>
      <c r="H17" s="18">
        <f t="shared" si="4"/>
        <v>3.2044214062615345E-2</v>
      </c>
      <c r="I17" s="19">
        <f t="shared" si="2"/>
        <v>12515.044986826852</v>
      </c>
    </row>
    <row r="18" spans="2:9" ht="17.100000000000001" customHeight="1">
      <c r="B18" s="4" t="s">
        <v>18</v>
      </c>
      <c r="C18" s="5">
        <v>749</v>
      </c>
      <c r="D18" s="8">
        <f t="shared" si="0"/>
        <v>8.0711206896551729E-2</v>
      </c>
      <c r="E18" s="8">
        <f t="shared" si="3"/>
        <v>0.52715517241379306</v>
      </c>
      <c r="F18" s="9">
        <v>13.065633819919412</v>
      </c>
      <c r="G18" s="8">
        <f t="shared" si="1"/>
        <v>1.6688125701377329E-2</v>
      </c>
      <c r="H18" s="10">
        <f t="shared" si="4"/>
        <v>4.8732339763992674E-2</v>
      </c>
      <c r="I18" s="12">
        <f t="shared" si="2"/>
        <v>17444.103898423782</v>
      </c>
    </row>
    <row r="19" spans="2:9" ht="17.100000000000001" customHeight="1">
      <c r="B19" s="4" t="s">
        <v>19</v>
      </c>
      <c r="C19" s="5">
        <v>578</v>
      </c>
      <c r="D19" s="8">
        <f t="shared" si="0"/>
        <v>6.2284482758620689E-2</v>
      </c>
      <c r="E19" s="8">
        <f t="shared" si="3"/>
        <v>0.5894396551724137</v>
      </c>
      <c r="F19" s="9">
        <v>13.040421879935799</v>
      </c>
      <c r="G19" s="8">
        <f t="shared" si="1"/>
        <v>1.66559236643831E-2</v>
      </c>
      <c r="H19" s="10">
        <f t="shared" si="4"/>
        <v>6.5388263428375781E-2</v>
      </c>
      <c r="I19" s="12">
        <f t="shared" si="2"/>
        <v>22561.28352930069</v>
      </c>
    </row>
    <row r="20" spans="2:9" ht="17.100000000000001" customHeight="1">
      <c r="B20" s="4" t="s">
        <v>20</v>
      </c>
      <c r="C20" s="5">
        <v>449</v>
      </c>
      <c r="D20" s="8">
        <f t="shared" si="0"/>
        <v>4.8383620689655175E-2</v>
      </c>
      <c r="E20" s="8">
        <f t="shared" si="3"/>
        <v>0.63782327586206888</v>
      </c>
      <c r="F20" s="9">
        <v>12.8645710199579</v>
      </c>
      <c r="G20" s="8">
        <f t="shared" si="1"/>
        <v>1.6431317549099777E-2</v>
      </c>
      <c r="H20" s="10">
        <f t="shared" si="4"/>
        <v>8.1819580977475562E-2</v>
      </c>
      <c r="I20" s="12">
        <f t="shared" si="2"/>
        <v>28651.605835095546</v>
      </c>
    </row>
    <row r="21" spans="2:9" ht="17.100000000000001" customHeight="1">
      <c r="B21" s="4" t="s">
        <v>21</v>
      </c>
      <c r="C21" s="5">
        <v>1376</v>
      </c>
      <c r="D21" s="8">
        <f t="shared" si="0"/>
        <v>0.14827586206896551</v>
      </c>
      <c r="E21" s="8">
        <f t="shared" si="3"/>
        <v>0.78609913793103436</v>
      </c>
      <c r="F21" s="9">
        <v>66.111079409632566</v>
      </c>
      <c r="G21" s="8">
        <f t="shared" si="1"/>
        <v>8.4440603391140484E-2</v>
      </c>
      <c r="H21" s="10">
        <f t="shared" si="4"/>
        <v>0.16626018436861606</v>
      </c>
      <c r="I21" s="12">
        <f t="shared" si="2"/>
        <v>48045.842594209709</v>
      </c>
    </row>
    <row r="22" spans="2:9" ht="17.100000000000001" customHeight="1">
      <c r="B22" s="14" t="s">
        <v>22</v>
      </c>
      <c r="C22" s="15">
        <v>642</v>
      </c>
      <c r="D22" s="16">
        <f t="shared" si="0"/>
        <v>6.9181034482758627E-2</v>
      </c>
      <c r="E22" s="16">
        <f t="shared" si="3"/>
        <v>0.85528017241379295</v>
      </c>
      <c r="F22" s="17">
        <v>55.509478519705539</v>
      </c>
      <c r="G22" s="16">
        <f t="shared" si="1"/>
        <v>7.0899672218156851E-2</v>
      </c>
      <c r="H22" s="18">
        <f t="shared" si="4"/>
        <v>0.23715985658677291</v>
      </c>
      <c r="I22" s="19">
        <f t="shared" si="2"/>
        <v>86463.362180226701</v>
      </c>
    </row>
    <row r="23" spans="2:9" ht="17.100000000000001" customHeight="1">
      <c r="B23" s="4" t="s">
        <v>23</v>
      </c>
      <c r="C23" s="5">
        <v>986</v>
      </c>
      <c r="D23" s="8">
        <f t="shared" si="0"/>
        <v>0.10625</v>
      </c>
      <c r="E23" s="8">
        <f t="shared" si="3"/>
        <v>0.96153017241379291</v>
      </c>
      <c r="F23" s="9">
        <v>200.54299468901871</v>
      </c>
      <c r="G23" s="8">
        <f t="shared" si="1"/>
        <v>0.25614422920675672</v>
      </c>
      <c r="H23" s="10">
        <f t="shared" si="4"/>
        <v>0.49330408579352963</v>
      </c>
      <c r="I23" s="12">
        <f t="shared" si="2"/>
        <v>203390.46114504943</v>
      </c>
    </row>
    <row r="24" spans="2:9" ht="17.100000000000001" customHeight="1">
      <c r="B24" s="4" t="s">
        <v>24</v>
      </c>
      <c r="C24" s="5">
        <v>241</v>
      </c>
      <c r="D24" s="8">
        <f t="shared" si="0"/>
        <v>2.5969827586206896E-2</v>
      </c>
      <c r="E24" s="8">
        <f t="shared" si="3"/>
        <v>0.98749999999999982</v>
      </c>
      <c r="F24" s="9">
        <v>139.4112642092571</v>
      </c>
      <c r="G24" s="8">
        <f t="shared" si="1"/>
        <v>0.17806351634966902</v>
      </c>
      <c r="H24" s="10">
        <f t="shared" si="4"/>
        <v>0.67136760214319868</v>
      </c>
      <c r="I24" s="12">
        <f t="shared" si="2"/>
        <v>578469.97597202112</v>
      </c>
    </row>
    <row r="25" spans="2:9" ht="17.100000000000001" customHeight="1">
      <c r="B25" s="4" t="s">
        <v>25</v>
      </c>
      <c r="C25" s="5">
        <v>59</v>
      </c>
      <c r="D25" s="8">
        <f t="shared" si="0"/>
        <v>6.3577586206896549E-3</v>
      </c>
      <c r="E25" s="8">
        <f t="shared" si="3"/>
        <v>0.99385775862068948</v>
      </c>
      <c r="F25" s="9">
        <v>59.37473821968841</v>
      </c>
      <c r="G25" s="8">
        <f t="shared" si="1"/>
        <v>7.5836588454355175E-2</v>
      </c>
      <c r="H25" s="10">
        <f t="shared" si="4"/>
        <v>0.74720419059755383</v>
      </c>
      <c r="I25" s="12">
        <f t="shared" si="2"/>
        <v>1006351.495248956</v>
      </c>
    </row>
    <row r="26" spans="2:9" ht="17.100000000000001" customHeight="1">
      <c r="B26" s="4" t="s">
        <v>26</v>
      </c>
      <c r="C26" s="5">
        <v>21</v>
      </c>
      <c r="D26" s="8">
        <f t="shared" si="0"/>
        <v>2.2629310344827588E-3</v>
      </c>
      <c r="E26" s="8">
        <f t="shared" si="3"/>
        <v>0.9961206896551722</v>
      </c>
      <c r="F26" s="9">
        <v>32.627572189872744</v>
      </c>
      <c r="G26" s="8">
        <f t="shared" si="1"/>
        <v>4.1673678716239879E-2</v>
      </c>
      <c r="H26" s="10">
        <f t="shared" si="4"/>
        <v>0.78887786931379367</v>
      </c>
      <c r="I26" s="12">
        <f t="shared" si="2"/>
        <v>1553693.913803464</v>
      </c>
    </row>
    <row r="27" spans="2:9" ht="17.100000000000001" customHeight="1" thickBot="1">
      <c r="B27" s="6" t="s">
        <v>27</v>
      </c>
      <c r="C27" s="7">
        <v>36</v>
      </c>
      <c r="D27" s="8">
        <f t="shared" si="0"/>
        <v>3.8793103448275862E-3</v>
      </c>
      <c r="E27" s="8">
        <f t="shared" si="3"/>
        <v>0.99999999999999978</v>
      </c>
      <c r="F27" s="13">
        <v>165.29384426913072</v>
      </c>
      <c r="G27" s="8">
        <f t="shared" si="1"/>
        <v>0.21112213068620625</v>
      </c>
      <c r="H27" s="10">
        <f t="shared" si="4"/>
        <v>0.99999999999999989</v>
      </c>
      <c r="I27" s="12">
        <f t="shared" si="2"/>
        <v>4591495.6741425199</v>
      </c>
    </row>
    <row r="28" spans="2:9" ht="17.100000000000001" customHeight="1" thickTop="1" thickBot="1">
      <c r="B28" s="24" t="s">
        <v>2</v>
      </c>
      <c r="C28" s="25">
        <v>9280</v>
      </c>
      <c r="D28" s="26">
        <f>C28/C$28</f>
        <v>1</v>
      </c>
      <c r="E28" s="27"/>
      <c r="F28" s="28">
        <v>782.92997390600067</v>
      </c>
      <c r="G28" s="26">
        <f>F28/F$28</f>
        <v>1</v>
      </c>
      <c r="H28" s="29"/>
      <c r="I28" s="30">
        <f t="shared" si="2"/>
        <v>84367.454084698344</v>
      </c>
    </row>
    <row r="29" spans="2:9" ht="15.95" customHeight="1" thickTop="1">
      <c r="C29" s="2"/>
    </row>
  </sheetData>
  <mergeCells count="11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G18:H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B.IX</vt:lpstr>
      <vt:lpstr>B.IX!Área_de_impresión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2014-11-03T11:11:50Z</cp:lastPrinted>
  <dcterms:created xsi:type="dcterms:W3CDTF">2001-12-13T08:15:43Z</dcterms:created>
  <dcterms:modified xsi:type="dcterms:W3CDTF">2021-04-06T11:39:42Z</dcterms:modified>
</cp:coreProperties>
</file>