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5" yWindow="5925" windowWidth="18930" windowHeight="6015" tabRatio="690" autoFilterDateGrouping="0"/>
  </bookViews>
  <sheets>
    <sheet name="B.X" sheetId="75" r:id="rId1"/>
  </sheets>
  <definedNames>
    <definedName name="_xlnm.Print_Area" localSheetId="0">B.X!$B$2:$I$29</definedName>
  </definedNames>
  <calcPr calcId="162913"/>
</workbook>
</file>

<file path=xl/calcChain.xml><?xml version="1.0" encoding="utf-8"?>
<calcChain xmlns="http://schemas.openxmlformats.org/spreadsheetml/2006/main">
  <c r="I28" i="75" l="1"/>
  <c r="G28" i="75"/>
  <c r="D28" i="75"/>
  <c r="I27" i="75"/>
  <c r="G27" i="75"/>
  <c r="D27" i="75"/>
  <c r="I26" i="75"/>
  <c r="G26" i="75"/>
  <c r="D26" i="75"/>
  <c r="I25" i="75"/>
  <c r="G25" i="75"/>
  <c r="D25" i="75"/>
  <c r="I24" i="75"/>
  <c r="G24" i="75"/>
  <c r="D24" i="75"/>
  <c r="I23" i="75"/>
  <c r="G23" i="75"/>
  <c r="D23" i="75"/>
  <c r="I22" i="75"/>
  <c r="G22" i="75"/>
  <c r="D22" i="75"/>
  <c r="I21" i="75"/>
  <c r="G21" i="75"/>
  <c r="D21" i="75"/>
  <c r="I20" i="75"/>
  <c r="G20" i="75"/>
  <c r="D20" i="75"/>
  <c r="I19" i="75"/>
  <c r="G19" i="75"/>
  <c r="D19" i="75"/>
  <c r="I18" i="75"/>
  <c r="G18" i="75"/>
  <c r="D18" i="75"/>
  <c r="I17" i="75"/>
  <c r="G17" i="75"/>
  <c r="D17" i="75"/>
  <c r="I16" i="75"/>
  <c r="G16" i="75"/>
  <c r="D16" i="75"/>
  <c r="I15" i="75"/>
  <c r="G15" i="75"/>
  <c r="D15" i="75"/>
  <c r="I14" i="75"/>
  <c r="G14" i="75"/>
  <c r="D14" i="75"/>
  <c r="I13" i="75"/>
  <c r="G13" i="75"/>
  <c r="D13" i="75"/>
  <c r="I12" i="75"/>
  <c r="G12" i="75"/>
  <c r="D12" i="75"/>
  <c r="I11" i="75"/>
  <c r="G11" i="75"/>
  <c r="D11" i="75"/>
  <c r="I10" i="75"/>
  <c r="G10" i="75"/>
  <c r="D10" i="75"/>
  <c r="I9" i="75"/>
  <c r="G9" i="75"/>
  <c r="D9" i="75"/>
  <c r="I8" i="75"/>
  <c r="G8" i="75"/>
  <c r="H8" i="75" s="1"/>
  <c r="D8" i="75"/>
  <c r="E8" i="75" s="1"/>
  <c r="H9" i="75" l="1"/>
  <c r="H10" i="75" s="1"/>
  <c r="H11" i="75" s="1"/>
  <c r="H12" i="75" s="1"/>
  <c r="H13" i="75" s="1"/>
  <c r="H14" i="75" s="1"/>
  <c r="H15" i="75" s="1"/>
  <c r="H16" i="75" s="1"/>
  <c r="H17" i="75" s="1"/>
  <c r="H18" i="75" s="1"/>
  <c r="H19" i="75" s="1"/>
  <c r="H20" i="75" s="1"/>
  <c r="H21" i="75" s="1"/>
  <c r="H22" i="75" s="1"/>
  <c r="H23" i="75" s="1"/>
  <c r="H24" i="75" s="1"/>
  <c r="H25" i="75" s="1"/>
  <c r="H26" i="75" s="1"/>
  <c r="H27" i="75" s="1"/>
  <c r="E9" i="75"/>
  <c r="E10" i="75" s="1"/>
  <c r="E11" i="75" s="1"/>
  <c r="E12" i="75" s="1"/>
  <c r="E13" i="75" s="1"/>
  <c r="E14" i="75" s="1"/>
  <c r="E15" i="75" s="1"/>
  <c r="E16" i="75" s="1"/>
  <c r="E17" i="75" s="1"/>
  <c r="E18" i="75" s="1"/>
  <c r="E19" i="75" s="1"/>
  <c r="E20" i="75" s="1"/>
  <c r="E21" i="75" s="1"/>
  <c r="E22" i="75" s="1"/>
  <c r="E23" i="75" s="1"/>
  <c r="E24" i="75" s="1"/>
  <c r="E25" i="75" s="1"/>
  <c r="E26" i="75" s="1"/>
  <c r="E27" i="75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<sst xmlns="http://schemas.openxmlformats.org/spreadsheetml/2006/main" count="34" uniqueCount="32">
  <si>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</si>
  <si>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</si>
  <si>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</si>
  <si>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</si>
  <si>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</si>
  <si>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</si>
  <si>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</si>
  <si>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</si>
  <si>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</si>
  <si>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</si>
  <si>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</si>
  <si>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</si>
  <si>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</si>
  <si>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</si>
  <si>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</si>
  <si>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</si>
  <si>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</si>
  <si>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</si>
  <si>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</si>
  <si>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</si>
  <si>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</si>
  <si>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</si>
  <si>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</si>
  <si>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</si>
  <si>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</si>
  <si>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</si>
  <si>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</si>
  <si>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</si>
  <si>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B.X. CUOTA ÍNTEGRA DESPUES DE APLICAR EL LÍMITE CONJUNTO CON EL IRPF </t>
  </si>
  <si>
    <t>Tramos de base imponible</t>
  </si>
  <si>
    <t>Cuantía media            (euros)</t>
  </si>
  <si>
    <t>IP 2018.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</si>
</sst>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30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13282</v>
      </c>
      <c r="D8" s="8">
        <f t="shared" ref="D8:D27" si="0">C8/C$28</f>
        <v>0.13708612005614731</v>
      </c>
      <c r="E8" s="8">
        <f>D8</f>
        <v>0.13708612005614731</v>
      </c>
      <c r="F8" s="9">
        <v>3.0460185799848238</v>
      </c>
      <c r="G8" s="8">
        <f t="shared" ref="G8:G27" si="1">F8/F$28</f>
        <v>2.6312658675812246E-3</v>
      </c>
      <c r="H8" s="10">
        <f>G8</f>
        <v>2.6312658675812246E-3</v>
      </c>
      <c r="I8" s="11">
        <f>F8*10^6/C8</f>
        <v>229.33433067194878</v>
      </c>
    </row>
    <row r="9" spans="2:9" ht="17.100000000000001" customHeight="1">
      <c r="B9" s="4" t="s">
        <v>9</v>
      </c>
      <c r="C9" s="5">
        <v>9999</v>
      </c>
      <c r="D9" s="8">
        <f t="shared" si="0"/>
        <v>0.10320163487738419</v>
      </c>
      <c r="E9" s="8">
        <f>E8+D9</f>
        <v>0.24028775493353149</v>
      </c>
      <c r="F9" s="9">
        <v>4.0315183499792333</v>
      </c>
      <c r="G9" s="8">
        <f t="shared" si="1"/>
        <v>3.4825777815447817E-3</v>
      </c>
      <c r="H9" s="10">
        <f>H8+G9</f>
        <v>6.1138436491260063E-3</v>
      </c>
      <c r="I9" s="12">
        <f t="shared" ref="I9:I28" si="2">F9*10^6/C9</f>
        <v>403.19215421334468</v>
      </c>
    </row>
    <row r="10" spans="2:9" ht="17.100000000000001" customHeight="1">
      <c r="B10" s="4" t="s">
        <v>10</v>
      </c>
      <c r="C10" s="5">
        <v>9493</v>
      </c>
      <c r="D10" s="8">
        <f t="shared" si="0"/>
        <v>9.797910990009083E-2</v>
      </c>
      <c r="E10" s="8">
        <f>E9+D10</f>
        <v>0.33826686483362234</v>
      </c>
      <c r="F10" s="9">
        <v>6.5052474999673295</v>
      </c>
      <c r="G10" s="8">
        <f t="shared" si="1"/>
        <v>5.6194784297466131E-3</v>
      </c>
      <c r="H10" s="10">
        <f>H9+G10</f>
        <v>1.1733322078872619E-2</v>
      </c>
      <c r="I10" s="12">
        <f t="shared" si="2"/>
        <v>685.26782892313588</v>
      </c>
    </row>
    <row r="11" spans="2:9" ht="17.100000000000001" customHeight="1">
      <c r="B11" s="4" t="s">
        <v>11</v>
      </c>
      <c r="C11" s="5">
        <v>8067</v>
      </c>
      <c r="D11" s="8">
        <f t="shared" si="0"/>
        <v>8.3261084964082244E-2</v>
      </c>
      <c r="E11" s="8">
        <f t="shared" ref="E11:E27" si="3">E10+D11</f>
        <v>0.42152794979770458</v>
      </c>
      <c r="F11" s="9">
        <v>8.5811199899576547</v>
      </c>
      <c r="G11" s="8">
        <f t="shared" si="1"/>
        <v>7.4126954719058256E-3</v>
      </c>
      <c r="H11" s="10">
        <f t="shared" ref="H11:H27" si="4">H10+G11</f>
        <v>1.9146017550778445E-2</v>
      </c>
      <c r="I11" s="12">
        <f t="shared" si="2"/>
        <v>1063.7312495298941</v>
      </c>
    </row>
    <row r="12" spans="2:9" ht="17.100000000000001" customHeight="1">
      <c r="B12" s="14" t="s">
        <v>12</v>
      </c>
      <c r="C12" s="15">
        <v>15060</v>
      </c>
      <c r="D12" s="16">
        <f t="shared" si="0"/>
        <v>0.15543720584592519</v>
      </c>
      <c r="E12" s="16">
        <f t="shared" si="3"/>
        <v>0.57696515564362971</v>
      </c>
      <c r="F12" s="17">
        <v>28.648463169854441</v>
      </c>
      <c r="G12" s="16">
        <f t="shared" si="1"/>
        <v>2.47476242570626E-2</v>
      </c>
      <c r="H12" s="18">
        <f t="shared" si="4"/>
        <v>4.3893641807841041E-2</v>
      </c>
      <c r="I12" s="19">
        <f t="shared" si="2"/>
        <v>1902.2883910925923</v>
      </c>
    </row>
    <row r="13" spans="2:9" ht="17.100000000000001" customHeight="1">
      <c r="B13" s="4" t="s">
        <v>13</v>
      </c>
      <c r="C13" s="5">
        <v>9599</v>
      </c>
      <c r="D13" s="8">
        <f t="shared" si="0"/>
        <v>9.9073156634464532E-2</v>
      </c>
      <c r="E13" s="8">
        <f t="shared" si="3"/>
        <v>0.67603831227809419</v>
      </c>
      <c r="F13" s="9">
        <v>34.81539083981896</v>
      </c>
      <c r="G13" s="8">
        <f t="shared" si="1"/>
        <v>3.0074849242637276E-2</v>
      </c>
      <c r="H13" s="10">
        <f t="shared" si="4"/>
        <v>7.3968491050478313E-2</v>
      </c>
      <c r="I13" s="12">
        <f t="shared" si="2"/>
        <v>3626.9810230043713</v>
      </c>
    </row>
    <row r="14" spans="2:9" ht="17.100000000000001" customHeight="1">
      <c r="B14" s="4" t="s">
        <v>14</v>
      </c>
      <c r="C14" s="5">
        <v>10882</v>
      </c>
      <c r="D14" s="8">
        <f t="shared" si="0"/>
        <v>0.11231525059862935</v>
      </c>
      <c r="E14" s="8">
        <f t="shared" si="3"/>
        <v>0.78835356287672353</v>
      </c>
      <c r="F14" s="9">
        <v>75.975771929616243</v>
      </c>
      <c r="G14" s="8">
        <f t="shared" si="1"/>
        <v>6.563074065113908E-2</v>
      </c>
      <c r="H14" s="10">
        <f t="shared" si="4"/>
        <v>0.13959923170161739</v>
      </c>
      <c r="I14" s="12">
        <f t="shared" si="2"/>
        <v>6981.7838567925237</v>
      </c>
    </row>
    <row r="15" spans="2:9" ht="17.100000000000001" customHeight="1">
      <c r="B15" s="4" t="s">
        <v>15</v>
      </c>
      <c r="C15" s="5">
        <v>5940</v>
      </c>
      <c r="D15" s="8">
        <f t="shared" si="0"/>
        <v>6.1307901907356951E-2</v>
      </c>
      <c r="E15" s="8">
        <f t="shared" si="3"/>
        <v>0.84966146478408044</v>
      </c>
      <c r="F15" s="9">
        <v>73.127817449636254</v>
      </c>
      <c r="G15" s="8">
        <f t="shared" si="1"/>
        <v>6.3170570032076837E-2</v>
      </c>
      <c r="H15" s="10">
        <f t="shared" si="4"/>
        <v>0.20276980173369424</v>
      </c>
      <c r="I15" s="12">
        <f t="shared" si="2"/>
        <v>12311.080378726641</v>
      </c>
    </row>
    <row r="16" spans="2:9" ht="17.100000000000001" customHeight="1">
      <c r="B16" s="4" t="s">
        <v>16</v>
      </c>
      <c r="C16" s="5">
        <v>3458</v>
      </c>
      <c r="D16" s="8">
        <f t="shared" si="0"/>
        <v>3.5690694410040462E-2</v>
      </c>
      <c r="E16" s="8">
        <f t="shared" si="3"/>
        <v>0.88535215919412091</v>
      </c>
      <c r="F16" s="9">
        <v>62.35468833966619</v>
      </c>
      <c r="G16" s="8">
        <f t="shared" si="1"/>
        <v>5.3864334311659406E-2</v>
      </c>
      <c r="H16" s="10">
        <f t="shared" si="4"/>
        <v>0.25663413604535368</v>
      </c>
      <c r="I16" s="12">
        <f t="shared" si="2"/>
        <v>18032.009352130186</v>
      </c>
    </row>
    <row r="17" spans="2:9" ht="17.100000000000001" customHeight="1">
      <c r="B17" s="14" t="s">
        <v>17</v>
      </c>
      <c r="C17" s="15">
        <v>2259</v>
      </c>
      <c r="D17" s="16">
        <f t="shared" si="0"/>
        <v>2.3315580876888779E-2</v>
      </c>
      <c r="E17" s="16">
        <f t="shared" si="3"/>
        <v>0.9086677400710097</v>
      </c>
      <c r="F17" s="17">
        <v>51.697921399763345</v>
      </c>
      <c r="G17" s="16">
        <f t="shared" si="1"/>
        <v>4.4658616627601788E-2</v>
      </c>
      <c r="H17" s="18">
        <f t="shared" si="4"/>
        <v>0.30129275267295547</v>
      </c>
      <c r="I17" s="19">
        <f t="shared" si="2"/>
        <v>22885.312704631848</v>
      </c>
    </row>
    <row r="18" spans="2:9" ht="17.100000000000001" customHeight="1">
      <c r="B18" s="4" t="s">
        <v>18</v>
      </c>
      <c r="C18" s="5">
        <v>1706</v>
      </c>
      <c r="D18" s="8">
        <f t="shared" si="0"/>
        <v>1.7607959706052348E-2</v>
      </c>
      <c r="E18" s="8">
        <f t="shared" si="3"/>
        <v>0.92627569977706203</v>
      </c>
      <c r="F18" s="9">
        <v>47.977142579738555</v>
      </c>
      <c r="G18" s="8">
        <f t="shared" si="1"/>
        <v>4.1444467385610251E-2</v>
      </c>
      <c r="H18" s="10">
        <f t="shared" si="4"/>
        <v>0.34273722005856572</v>
      </c>
      <c r="I18" s="12">
        <f t="shared" si="2"/>
        <v>28122.592367959296</v>
      </c>
    </row>
    <row r="19" spans="2:9" ht="17.100000000000001" customHeight="1">
      <c r="B19" s="4" t="s">
        <v>19</v>
      </c>
      <c r="C19" s="5">
        <v>1144</v>
      </c>
      <c r="D19" s="8">
        <f t="shared" si="0"/>
        <v>1.1807447774750226E-2</v>
      </c>
      <c r="E19" s="8">
        <f t="shared" si="3"/>
        <v>0.93808314755181221</v>
      </c>
      <c r="F19" s="9">
        <v>37.892775279806557</v>
      </c>
      <c r="G19" s="8">
        <f t="shared" si="1"/>
        <v>3.2733210124469211E-2</v>
      </c>
      <c r="H19" s="10">
        <f t="shared" si="4"/>
        <v>0.37547043018303494</v>
      </c>
      <c r="I19" s="12">
        <f t="shared" si="2"/>
        <v>33123.055314516219</v>
      </c>
    </row>
    <row r="20" spans="2:9" ht="17.100000000000001" customHeight="1">
      <c r="B20" s="4" t="s">
        <v>20</v>
      </c>
      <c r="C20" s="5">
        <v>840</v>
      </c>
      <c r="D20" s="8">
        <f t="shared" si="0"/>
        <v>8.6698043101312849E-3</v>
      </c>
      <c r="E20" s="8">
        <f t="shared" si="3"/>
        <v>0.94675295186194353</v>
      </c>
      <c r="F20" s="9">
        <v>32.072927889845964</v>
      </c>
      <c r="G20" s="8">
        <f t="shared" si="1"/>
        <v>2.7705806190573549E-2</v>
      </c>
      <c r="H20" s="10">
        <f t="shared" si="4"/>
        <v>0.4031762363736085</v>
      </c>
      <c r="I20" s="12">
        <f t="shared" si="2"/>
        <v>38182.057011721387</v>
      </c>
    </row>
    <row r="21" spans="2:9" ht="17.100000000000001" customHeight="1">
      <c r="B21" s="4" t="s">
        <v>21</v>
      </c>
      <c r="C21" s="5">
        <v>2328</v>
      </c>
      <c r="D21" s="8">
        <f t="shared" si="0"/>
        <v>2.4027743373792421E-2</v>
      </c>
      <c r="E21" s="8">
        <f t="shared" si="3"/>
        <v>0.97078069523573596</v>
      </c>
      <c r="F21" s="9">
        <v>115.27980718941939</v>
      </c>
      <c r="G21" s="8">
        <f t="shared" si="1"/>
        <v>9.9583050435751178E-2</v>
      </c>
      <c r="H21" s="10">
        <f t="shared" si="4"/>
        <v>0.50275928680935966</v>
      </c>
      <c r="I21" s="12">
        <f t="shared" si="2"/>
        <v>49518.817521228259</v>
      </c>
    </row>
    <row r="22" spans="2:9" ht="17.100000000000001" customHeight="1">
      <c r="B22" s="14" t="s">
        <v>22</v>
      </c>
      <c r="C22" s="15">
        <v>959</v>
      </c>
      <c r="D22" s="16">
        <f t="shared" si="0"/>
        <v>9.8980265873998847E-3</v>
      </c>
      <c r="E22" s="16">
        <f t="shared" si="3"/>
        <v>0.98067872182313587</v>
      </c>
      <c r="F22" s="17">
        <v>72.424283889624832</v>
      </c>
      <c r="G22" s="16">
        <f t="shared" si="1"/>
        <v>6.2562831177389616E-2</v>
      </c>
      <c r="H22" s="18">
        <f t="shared" si="4"/>
        <v>0.56532211798674925</v>
      </c>
      <c r="I22" s="19">
        <f t="shared" si="2"/>
        <v>75520.629707637985</v>
      </c>
    </row>
    <row r="23" spans="2:9" ht="17.100000000000001" customHeight="1">
      <c r="B23" s="4" t="s">
        <v>23</v>
      </c>
      <c r="C23" s="5">
        <v>1373</v>
      </c>
      <c r="D23" s="8">
        <f t="shared" si="0"/>
        <v>1.4171001568821732E-2</v>
      </c>
      <c r="E23" s="8">
        <f t="shared" si="3"/>
        <v>0.99484972339195765</v>
      </c>
      <c r="F23" s="9">
        <v>189.24785579906796</v>
      </c>
      <c r="G23" s="8">
        <f t="shared" si="1"/>
        <v>0.16347944387112109</v>
      </c>
      <c r="H23" s="10">
        <f t="shared" si="4"/>
        <v>0.72880156185787037</v>
      </c>
      <c r="I23" s="12">
        <f t="shared" si="2"/>
        <v>137835.29191483464</v>
      </c>
    </row>
    <row r="24" spans="2:9" ht="17.100000000000001" customHeight="1">
      <c r="B24" s="4" t="s">
        <v>24</v>
      </c>
      <c r="C24" s="5">
        <v>352</v>
      </c>
      <c r="D24" s="8">
        <f t="shared" si="0"/>
        <v>3.6330608537693005E-3</v>
      </c>
      <c r="E24" s="8">
        <f t="shared" si="3"/>
        <v>0.99848278424572701</v>
      </c>
      <c r="F24" s="9">
        <v>140.96211398926735</v>
      </c>
      <c r="G24" s="8">
        <f t="shared" si="1"/>
        <v>0.12176839681782275</v>
      </c>
      <c r="H24" s="10">
        <f t="shared" si="4"/>
        <v>0.85056995867569318</v>
      </c>
      <c r="I24" s="12">
        <f t="shared" si="2"/>
        <v>400460.55110587314</v>
      </c>
    </row>
    <row r="25" spans="2:9" ht="17.100000000000001" customHeight="1">
      <c r="B25" s="4" t="s">
        <v>25</v>
      </c>
      <c r="C25" s="5">
        <v>75</v>
      </c>
      <c r="D25" s="8">
        <f t="shared" si="0"/>
        <v>7.740896705474362E-4</v>
      </c>
      <c r="E25" s="8">
        <f t="shared" si="3"/>
        <v>0.99925687391627449</v>
      </c>
      <c r="F25" s="9">
        <v>49.51052255971527</v>
      </c>
      <c r="G25" s="8">
        <f t="shared" si="1"/>
        <v>4.2769058913008355E-2</v>
      </c>
      <c r="H25" s="10">
        <f t="shared" si="4"/>
        <v>0.89333901758870149</v>
      </c>
      <c r="I25" s="12">
        <f t="shared" si="2"/>
        <v>660140.30079620366</v>
      </c>
    </row>
    <row r="26" spans="2:9" ht="17.100000000000001" customHeight="1">
      <c r="B26" s="4" t="s">
        <v>26</v>
      </c>
      <c r="C26" s="5">
        <v>29</v>
      </c>
      <c r="D26" s="8">
        <f t="shared" si="0"/>
        <v>2.9931467261167536E-4</v>
      </c>
      <c r="E26" s="8">
        <f t="shared" si="3"/>
        <v>0.99955618858888617</v>
      </c>
      <c r="F26" s="9">
        <v>30.340484609825133</v>
      </c>
      <c r="G26" s="8">
        <f t="shared" si="1"/>
        <v>2.6209256267932572E-2</v>
      </c>
      <c r="H26" s="10">
        <f t="shared" si="4"/>
        <v>0.91954827385663407</v>
      </c>
      <c r="I26" s="12">
        <f t="shared" si="2"/>
        <v>1046223.6072353495</v>
      </c>
    </row>
    <row r="27" spans="2:9" ht="17.100000000000001" customHeight="1" thickBot="1">
      <c r="B27" s="6" t="s">
        <v>27</v>
      </c>
      <c r="C27" s="7">
        <v>43</v>
      </c>
      <c r="D27" s="8">
        <f t="shared" si="0"/>
        <v>4.4381141111386345E-4</v>
      </c>
      <c r="E27" s="8">
        <f t="shared" si="3"/>
        <v>1</v>
      </c>
      <c r="F27" s="13">
        <v>93.132912049594879</v>
      </c>
      <c r="G27" s="8">
        <f t="shared" si="1"/>
        <v>8.0451726143365834E-2</v>
      </c>
      <c r="H27" s="10">
        <f t="shared" si="4"/>
        <v>0.99999999999999989</v>
      </c>
      <c r="I27" s="12">
        <f t="shared" si="2"/>
        <v>2165881.6755719739</v>
      </c>
    </row>
    <row r="28" spans="2:9" ht="17.100000000000001" customHeight="1" thickTop="1" thickBot="1">
      <c r="B28" s="24" t="s">
        <v>2</v>
      </c>
      <c r="C28" s="25">
        <v>96888</v>
      </c>
      <c r="D28" s="26">
        <f>C28/C$28</f>
        <v>1</v>
      </c>
      <c r="E28" s="27"/>
      <c r="F28" s="28">
        <v>1157.6247833841505</v>
      </c>
      <c r="G28" s="26">
        <f>F28/F$28</f>
        <v>1</v>
      </c>
      <c r="H28" s="29"/>
      <c r="I28" s="30">
        <f t="shared" si="2"/>
        <v>11948.071829165123</v>
      </c>
    </row>
    <row r="29" spans="2:9" ht="15.95" customHeight="1" thickTop="1">
      <c r="C29" s="2"/>
    </row>
  </sheetData>
  <mergeCells count="11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</vt:lpstr>
      <vt:lpstr>B.X!Área_de_impresión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2014-11-03T11:11:50Z</cp:lastPrinted>
  <dcterms:created xsi:type="dcterms:W3CDTF">2001-12-13T08:15:43Z</dcterms:created>
  <dcterms:modified xsi:type="dcterms:W3CDTF">2021-04-06T11:40:35Z</dcterms:modified>
</cp:coreProperties>
</file>