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30" yWindow="6000" windowWidth="18930" windowHeight="5295" tabRatio="690" autoFilterDateGrouping="0"/>
  </bookViews>
  <sheets>
    <sheet name="B.XI" sheetId="72" r:id="rId1"/>
  </sheets>
  <definedNames>
    <definedName name="_xlnm.Print_Area" localSheetId="0">B.XI!$B$2:$I$29</definedName>
  </definedNames>
  <calcPr calcId="162913"/>
</workbook>
</file>

<file path=xl/calcChain.xml><?xml version="1.0" encoding="utf-8"?>
<calcChain xmlns="http://schemas.openxmlformats.org/spreadsheetml/2006/main">
  <c r="I26" i="72" l="1"/>
  <c r="I27" i="72"/>
  <c r="G26" i="72"/>
  <c r="G27" i="72"/>
  <c r="D26" i="72"/>
  <c r="D27" i="72"/>
  <c r="G8" i="72" l="1"/>
  <c r="H8" i="72" s="1"/>
  <c r="G9" i="72"/>
  <c r="D8" i="72"/>
  <c r="E8" i="72" s="1"/>
  <c r="D9" i="72"/>
  <c r="I28" i="72"/>
  <c r="G28" i="72"/>
  <c r="D28" i="72"/>
  <c r="I25" i="72"/>
  <c r="G25" i="72"/>
  <c r="D25" i="72"/>
  <c r="I24" i="72"/>
  <c r="G24" i="72"/>
  <c r="D24" i="72"/>
  <c r="I23" i="72"/>
  <c r="G23" i="72"/>
  <c r="D23" i="72"/>
  <c r="I22" i="72"/>
  <c r="G22" i="72"/>
  <c r="D22" i="72"/>
  <c r="I21" i="72"/>
  <c r="G21" i="72"/>
  <c r="D21" i="72"/>
  <c r="I20" i="72"/>
  <c r="G20" i="72"/>
  <c r="D20" i="72"/>
  <c r="I19" i="72"/>
  <c r="G19" i="72"/>
  <c r="D19" i="72"/>
  <c r="I18" i="72"/>
  <c r="G18" i="72"/>
  <c r="D18" i="72"/>
  <c r="I17" i="72"/>
  <c r="G17" i="72"/>
  <c r="D17" i="72"/>
  <c r="I16" i="72"/>
  <c r="G16" i="72"/>
  <c r="D16" i="72"/>
  <c r="I15" i="72"/>
  <c r="G15" i="72"/>
  <c r="D15" i="72"/>
  <c r="I14" i="72"/>
  <c r="G14" i="72"/>
  <c r="D14" i="72"/>
  <c r="I13" i="72"/>
  <c r="G13" i="72"/>
  <c r="D13" i="72"/>
  <c r="I12" i="72"/>
  <c r="G12" i="72"/>
  <c r="D12" i="72"/>
  <c r="I11" i="72"/>
  <c r="G11" i="72"/>
  <c r="D11" i="72"/>
  <c r="I10" i="72"/>
  <c r="G10" i="72"/>
  <c r="D10" i="72"/>
  <c r="I9" i="72"/>
  <c r="I8" i="72"/>
  <c r="E9" i="72" l="1"/>
  <c r="E10" i="72" s="1"/>
  <c r="E11" i="72" s="1"/>
  <c r="E12" i="72" s="1"/>
  <c r="E13" i="72" s="1"/>
  <c r="E14" i="72" s="1"/>
  <c r="E15" i="72" s="1"/>
  <c r="E16" i="72" s="1"/>
  <c r="E17" i="72" s="1"/>
  <c r="E18" i="72" s="1"/>
  <c r="E19" i="72" s="1"/>
  <c r="E20" i="72" s="1"/>
  <c r="E21" i="72" s="1"/>
  <c r="E22" i="72" s="1"/>
  <c r="E23" i="72" s="1"/>
  <c r="E24" i="72" s="1"/>
  <c r="E25" i="72" s="1"/>
  <c r="E26" i="72" s="1"/>
  <c r="E27" i="72" s="1"/>
  <c r="H9" i="72"/>
  <c r="H10" i="72" s="1"/>
  <c r="H11" i="72" s="1"/>
  <c r="H12" i="72" s="1"/>
  <c r="H13" i="72" s="1"/>
  <c r="H14" i="72" s="1"/>
  <c r="H15" i="72" s="1"/>
  <c r="H16" i="72" s="1"/>
  <c r="H17" i="72" s="1"/>
  <c r="H18" i="72" s="1"/>
  <c r="H19" i="72" s="1"/>
  <c r="H20" i="72" s="1"/>
  <c r="H21" i="72" s="1"/>
  <c r="H22" i="72" s="1"/>
  <c r="H23" i="72" s="1"/>
  <c r="H24" i="72" s="1"/>
  <c r="H25" i="72" s="1"/>
  <c r="H26" i="72" s="1"/>
  <c r="H27" i="72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<sst xmlns="http://schemas.openxmlformats.org/spreadsheetml/2006/main" count="34" uniqueCount="32">
  <si>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</si>
  <si>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</si>
  <si>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</si>
  <si>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</si>
  <si>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</si>
  <si>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</si>
  <si>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</si>
  <si>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</si>
  <si>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</si>
  <si>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</si>
  <si>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</si>
  <si>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</si>
  <si>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</si>
  <si>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</si>
  <si>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</si>
  <si>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</si>
  <si>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</si>
  <si>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</si>
  <si>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</si>
  <si>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</si>
  <si>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</si>
  <si>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</si>
  <si>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</si>
  <si>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</si>
  <si>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</si>
  <si>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</si>
  <si>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</si>
  <si>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</si>
  <si>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</si>
  <si>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Cuantía media            (euros)</t>
  </si>
  <si>
    <t>IP 2018.  DECLARANTES HOMBRES</t>
  </si>
  <si>
    <t>B.XI. DEDUCCIONES Y BONIFICACIONES AUTONÓMICAS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</si>
</sst>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5" fillId="0" borderId="31" xfId="0" applyFont="1" applyFill="1" applyBorder="1" applyAlignment="1" applyProtection="1">
      <alignment horizontal="center" vertical="center"/>
    </xf>
    <xf numFmtId="164" fontId="4" fillId="0" borderId="33" xfId="0" applyNumberFormat="1" applyFont="1" applyBorder="1" applyAlignment="1" applyProtection="1">
      <alignment horizontal="right" vertical="center" indent="1"/>
    </xf>
    <xf numFmtId="164" fontId="4" fillId="0" borderId="34" xfId="0" applyNumberFormat="1" applyFont="1" applyBorder="1" applyAlignment="1" applyProtection="1">
      <alignment horizontal="right" vertical="center" indent="1"/>
    </xf>
    <xf numFmtId="3" fontId="4" fillId="0" borderId="35" xfId="0" applyNumberFormat="1" applyFont="1" applyBorder="1" applyAlignment="1">
      <alignment horizontal="right" vertical="center" indent="1"/>
    </xf>
    <xf numFmtId="0" fontId="0" fillId="0" borderId="0" xfId="0" applyFill="1"/>
    <xf numFmtId="3" fontId="4" fillId="2" borderId="5" xfId="0" applyNumberFormat="1" applyFont="1" applyFill="1" applyBorder="1" applyAlignment="1">
      <alignment horizontal="right" vertical="center" indent="1"/>
    </xf>
    <xf numFmtId="3" fontId="4" fillId="2" borderId="32" xfId="0" applyNumberFormat="1" applyFont="1" applyFill="1" applyBorder="1" applyAlignment="1">
      <alignment horizontal="right" vertical="center" indent="1"/>
    </xf>
    <xf numFmtId="3" fontId="4" fillId="2" borderId="6" xfId="0" applyNumberFormat="1" applyFont="1" applyFill="1" applyBorder="1" applyAlignment="1">
      <alignment horizontal="right" vertical="center" indent="1"/>
    </xf>
    <xf numFmtId="165" fontId="4" fillId="2" borderId="5" xfId="0" applyNumberFormat="1" applyFont="1" applyFill="1" applyBorder="1" applyAlignment="1">
      <alignment horizontal="right" vertical="center" indent="1"/>
    </xf>
    <xf numFmtId="165" fontId="4" fillId="2" borderId="32" xfId="0" applyNumberFormat="1" applyFont="1" applyFill="1" applyBorder="1" applyAlignment="1">
      <alignment horizontal="right" vertical="center" indent="1"/>
    </xf>
    <xf numFmtId="165" fontId="4" fillId="2" borderId="6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 applyProtection="1">
      <alignment horizontal="left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3" fontId="5" fillId="3" borderId="18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165" fontId="5" fillId="3" borderId="18" xfId="0" applyNumberFormat="1" applyFont="1" applyFill="1" applyBorder="1" applyAlignment="1" applyProtection="1">
      <alignment horizontal="right" vertical="center" indent="1"/>
    </xf>
    <xf numFmtId="10" fontId="5" fillId="3" borderId="20" xfId="0" applyNumberFormat="1" applyFont="1" applyFill="1" applyBorder="1" applyAlignment="1" applyProtection="1">
      <alignment horizontal="right" vertical="center" indent="1"/>
    </xf>
    <xf numFmtId="3" fontId="5" fillId="3" borderId="25" xfId="0" applyNumberFormat="1" applyFont="1" applyFill="1" applyBorder="1" applyAlignment="1" applyProtection="1">
      <alignment horizontal="right" vertical="center" indent="1"/>
    </xf>
    <xf numFmtId="0" fontId="6" fillId="3" borderId="10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Continuous" vertical="center"/>
    </xf>
    <xf numFmtId="0" fontId="5" fillId="4" borderId="37" xfId="0" applyFont="1" applyFill="1" applyBorder="1" applyAlignment="1" applyProtection="1">
      <alignment horizontal="centerContinuous" vertical="center"/>
    </xf>
    <xf numFmtId="0" fontId="5" fillId="4" borderId="3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" vertical="center"/>
    </xf>
    <xf numFmtId="0" fontId="5" fillId="4" borderId="21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/>
    </xf>
    <xf numFmtId="0" fontId="5" fillId="4" borderId="28" xfId="0" applyFont="1" applyFill="1" applyBorder="1" applyAlignment="1" applyProtection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5" fillId="5" borderId="39" xfId="0" applyFont="1" applyFill="1" applyBorder="1" applyAlignment="1">
      <alignment horizontal="center" vertical="center"/>
    </xf>
    <xf numFmtId="0" fontId="5" fillId="5" borderId="7" xfId="0" applyFont="1" applyFill="1" applyBorder="1" applyAlignment="1" applyProtection="1">
      <alignment horizontal="center" vertical="center"/>
    </xf>
    <xf numFmtId="0" fontId="5" fillId="5" borderId="39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4" borderId="30" xfId="0" applyFont="1" applyFill="1" applyBorder="1" applyAlignment="1">
      <alignment horizontal="center" vertical="top" wrapText="1"/>
    </xf>
    <xf numFmtId="0" fontId="5" fillId="5" borderId="41" xfId="0" applyFont="1" applyFill="1" applyBorder="1" applyAlignment="1">
      <alignment horizontal="center" vertical="center"/>
    </xf>
    <xf numFmtId="0" fontId="5" fillId="5" borderId="8" xfId="0" applyFont="1" applyFill="1" applyBorder="1" applyAlignment="1" applyProtection="1">
      <alignment horizontal="center" vertical="center"/>
    </xf>
    <xf numFmtId="0" fontId="5" fillId="5" borderId="41" xfId="0" applyFont="1" applyFill="1" applyBorder="1" applyAlignment="1" applyProtection="1">
      <alignment horizontal="center" vertical="center" wrapText="1"/>
    </xf>
    <xf numFmtId="0" fontId="5" fillId="5" borderId="42" xfId="0" applyFont="1" applyFill="1" applyBorder="1" applyAlignment="1" applyProtection="1">
      <alignment horizontal="center" vertical="center"/>
    </xf>
    <xf numFmtId="0" fontId="5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14" customFormat="1" ht="21.95" customHeight="1" thickTop="1" thickBot="1">
      <c r="B2" s="22" t="s">
        <v>30</v>
      </c>
      <c r="C2" s="23"/>
      <c r="D2" s="23"/>
      <c r="E2" s="23"/>
      <c r="F2" s="23"/>
      <c r="G2" s="23"/>
      <c r="H2" s="23"/>
      <c r="I2" s="2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31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35" t="s">
        <v>28</v>
      </c>
      <c r="C5" s="36" t="s">
        <v>4</v>
      </c>
      <c r="D5" s="37"/>
      <c r="E5" s="38"/>
      <c r="F5" s="39" t="s">
        <v>0</v>
      </c>
      <c r="G5" s="40"/>
      <c r="H5" s="41"/>
      <c r="I5" s="42" t="s">
        <v>29</v>
      </c>
    </row>
    <row r="6" spans="2:9" ht="17.100000000000001" customHeight="1">
      <c r="B6" s="43"/>
      <c r="C6" s="44" t="s">
        <v>1</v>
      </c>
      <c r="D6" s="45" t="s">
        <v>5</v>
      </c>
      <c r="E6" s="45" t="s">
        <v>6</v>
      </c>
      <c r="F6" s="46" t="s">
        <v>7</v>
      </c>
      <c r="G6" s="45" t="s">
        <v>5</v>
      </c>
      <c r="H6" s="47" t="s">
        <v>6</v>
      </c>
      <c r="I6" s="48"/>
    </row>
    <row r="7" spans="2:9" ht="17.100000000000001" customHeight="1">
      <c r="B7" s="49" t="s">
        <v>3</v>
      </c>
      <c r="C7" s="50"/>
      <c r="D7" s="51"/>
      <c r="E7" s="51"/>
      <c r="F7" s="52"/>
      <c r="G7" s="51"/>
      <c r="H7" s="53"/>
      <c r="I7" s="54"/>
    </row>
    <row r="8" spans="2:9" ht="17.100000000000001" customHeight="1">
      <c r="B8" s="3" t="s">
        <v>8</v>
      </c>
      <c r="C8" s="15">
        <v>9</v>
      </c>
      <c r="D8" s="6">
        <f t="shared" ref="D8:D27" si="0">C8/C$28</f>
        <v>9.1482008538320799E-4</v>
      </c>
      <c r="E8" s="6">
        <f>D8</f>
        <v>9.1482008538320799E-4</v>
      </c>
      <c r="F8" s="18">
        <v>4.8639999999720385E-4</v>
      </c>
      <c r="G8" s="6">
        <f t="shared" ref="G8:G27" si="1">F8/F$28</f>
        <v>9.2530741361955246E-7</v>
      </c>
      <c r="H8" s="7">
        <f>G8</f>
        <v>9.2530741361955246E-7</v>
      </c>
      <c r="I8" s="8">
        <f>F8*10^6/C8</f>
        <v>54.044444444133759</v>
      </c>
    </row>
    <row r="9" spans="2:9" ht="17.100000000000001" customHeight="1">
      <c r="B9" s="4" t="s">
        <v>9</v>
      </c>
      <c r="C9" s="15">
        <v>252</v>
      </c>
      <c r="D9" s="6">
        <f t="shared" si="0"/>
        <v>2.5614962390729822E-2</v>
      </c>
      <c r="E9" s="6">
        <f>E8+D9</f>
        <v>2.6529782476113029E-2</v>
      </c>
      <c r="F9" s="18">
        <v>2.5430859999866356E-2</v>
      </c>
      <c r="G9" s="6">
        <f t="shared" si="1"/>
        <v>4.8378625190650792E-5</v>
      </c>
      <c r="H9" s="7">
        <f t="shared" ref="H9:H27" si="2">H8+G9</f>
        <v>4.9303932604270345E-5</v>
      </c>
      <c r="I9" s="9">
        <f t="shared" ref="I9:I28" si="3">F9*10^6/C9</f>
        <v>100.91611111058077</v>
      </c>
    </row>
    <row r="10" spans="2:9" ht="17.100000000000001" customHeight="1">
      <c r="B10" s="4" t="s">
        <v>10</v>
      </c>
      <c r="C10" s="15">
        <v>247</v>
      </c>
      <c r="D10" s="6">
        <f t="shared" si="0"/>
        <v>2.5106729009961373E-2</v>
      </c>
      <c r="E10" s="6">
        <f>E9+D10</f>
        <v>5.1636511486074399E-2</v>
      </c>
      <c r="F10" s="18">
        <v>6.7565159999650862E-2</v>
      </c>
      <c r="G10" s="6">
        <f t="shared" si="1"/>
        <v>1.2853318965959617E-4</v>
      </c>
      <c r="H10" s="7">
        <f t="shared" si="2"/>
        <v>1.7783712226386651E-4</v>
      </c>
      <c r="I10" s="9">
        <f t="shared" si="3"/>
        <v>273.54315789332333</v>
      </c>
    </row>
    <row r="11" spans="2:9" ht="17.100000000000001" customHeight="1">
      <c r="B11" s="4" t="s">
        <v>11</v>
      </c>
      <c r="C11" s="15">
        <v>252</v>
      </c>
      <c r="D11" s="6">
        <f t="shared" si="0"/>
        <v>2.5614962390729822E-2</v>
      </c>
      <c r="E11" s="6">
        <f t="shared" ref="E11:E27" si="4">E10+D11</f>
        <v>7.7251473876804228E-2</v>
      </c>
      <c r="F11" s="18">
        <v>0.13009269999935258</v>
      </c>
      <c r="G11" s="6">
        <f t="shared" si="1"/>
        <v>2.4748301761487928E-4</v>
      </c>
      <c r="H11" s="7">
        <f t="shared" si="2"/>
        <v>4.2532013987874582E-4</v>
      </c>
      <c r="I11" s="9">
        <f t="shared" si="3"/>
        <v>516.24087301330394</v>
      </c>
    </row>
    <row r="12" spans="2:9" ht="17.100000000000001" customHeight="1">
      <c r="B12" s="10" t="s">
        <v>12</v>
      </c>
      <c r="C12" s="16">
        <v>568</v>
      </c>
      <c r="D12" s="11">
        <f t="shared" si="0"/>
        <v>5.7735312055295793E-2</v>
      </c>
      <c r="E12" s="11">
        <f t="shared" si="4"/>
        <v>0.13498678593210001</v>
      </c>
      <c r="F12" s="19">
        <v>0.64172319999663929</v>
      </c>
      <c r="G12" s="11">
        <f t="shared" si="1"/>
        <v>1.2207878997778918E-3</v>
      </c>
      <c r="H12" s="12">
        <f t="shared" si="2"/>
        <v>1.6461080396566376E-3</v>
      </c>
      <c r="I12" s="13">
        <f t="shared" si="3"/>
        <v>1129.7943661912664</v>
      </c>
    </row>
    <row r="13" spans="2:9" ht="17.100000000000001" customHeight="1">
      <c r="B13" s="4" t="s">
        <v>13</v>
      </c>
      <c r="C13" s="15">
        <v>478</v>
      </c>
      <c r="D13" s="6">
        <f t="shared" si="0"/>
        <v>4.8587111201463709E-2</v>
      </c>
      <c r="E13" s="6">
        <f t="shared" si="4"/>
        <v>0.1835738971335637</v>
      </c>
      <c r="F13" s="18">
        <v>1.131663229994325</v>
      </c>
      <c r="G13" s="6">
        <f t="shared" si="1"/>
        <v>2.1528297213001999E-3</v>
      </c>
      <c r="H13" s="7">
        <f t="shared" si="2"/>
        <v>3.7989377609568375E-3</v>
      </c>
      <c r="I13" s="9">
        <f t="shared" si="3"/>
        <v>2367.4962970592574</v>
      </c>
    </row>
    <row r="14" spans="2:9" ht="17.100000000000001" customHeight="1">
      <c r="B14" s="4" t="s">
        <v>14</v>
      </c>
      <c r="C14" s="15">
        <v>1062</v>
      </c>
      <c r="D14" s="6">
        <f t="shared" si="0"/>
        <v>0.10794877007521854</v>
      </c>
      <c r="E14" s="6">
        <f t="shared" si="4"/>
        <v>0.29152266720878223</v>
      </c>
      <c r="F14" s="18">
        <v>5.9928443299730176</v>
      </c>
      <c r="G14" s="6">
        <f t="shared" si="1"/>
        <v>1.1400541297746321E-2</v>
      </c>
      <c r="H14" s="7">
        <f t="shared" si="2"/>
        <v>1.5199479058703159E-2</v>
      </c>
      <c r="I14" s="9">
        <f t="shared" si="3"/>
        <v>5642.9795950781709</v>
      </c>
    </row>
    <row r="15" spans="2:9" ht="17.100000000000001" customHeight="1">
      <c r="B15" s="4" t="s">
        <v>15</v>
      </c>
      <c r="C15" s="15">
        <v>1257</v>
      </c>
      <c r="D15" s="6">
        <f t="shared" si="0"/>
        <v>0.12776987192518804</v>
      </c>
      <c r="E15" s="6">
        <f t="shared" si="4"/>
        <v>0.41929253913397024</v>
      </c>
      <c r="F15" s="18">
        <v>13.178868329932669</v>
      </c>
      <c r="G15" s="6">
        <f t="shared" si="1"/>
        <v>2.5070938669557424E-2</v>
      </c>
      <c r="H15" s="7">
        <f t="shared" si="2"/>
        <v>4.027041772826058E-2</v>
      </c>
      <c r="I15" s="9">
        <f t="shared" si="3"/>
        <v>10484.382124051448</v>
      </c>
    </row>
    <row r="16" spans="2:9" ht="17.100000000000001" customHeight="1">
      <c r="B16" s="4" t="s">
        <v>16</v>
      </c>
      <c r="C16" s="15">
        <v>970</v>
      </c>
      <c r="D16" s="6">
        <f t="shared" si="0"/>
        <v>9.8597275869079085E-2</v>
      </c>
      <c r="E16" s="6">
        <f t="shared" si="4"/>
        <v>0.51788981500304931</v>
      </c>
      <c r="F16" s="18">
        <v>15.758388009914205</v>
      </c>
      <c r="G16" s="6">
        <f t="shared" si="1"/>
        <v>2.9978111127366164E-2</v>
      </c>
      <c r="H16" s="7">
        <f t="shared" si="2"/>
        <v>7.0248528855626741E-2</v>
      </c>
      <c r="I16" s="9">
        <f t="shared" si="3"/>
        <v>16245.760834963097</v>
      </c>
    </row>
    <row r="17" spans="2:9" ht="17.100000000000001" customHeight="1">
      <c r="B17" s="10" t="s">
        <v>17</v>
      </c>
      <c r="C17" s="16">
        <v>767</v>
      </c>
      <c r="D17" s="11">
        <f t="shared" si="0"/>
        <v>7.7963000609880054E-2</v>
      </c>
      <c r="E17" s="11">
        <f t="shared" si="4"/>
        <v>0.59585281561292935</v>
      </c>
      <c r="F17" s="19">
        <v>16.980973959917371</v>
      </c>
      <c r="G17" s="11">
        <f t="shared" si="1"/>
        <v>3.2303908502636591E-2</v>
      </c>
      <c r="H17" s="12">
        <f t="shared" si="2"/>
        <v>0.10255243735826333</v>
      </c>
      <c r="I17" s="13">
        <f t="shared" si="3"/>
        <v>22139.470612669324</v>
      </c>
    </row>
    <row r="18" spans="2:9" ht="17.100000000000001" customHeight="1">
      <c r="B18" s="4" t="s">
        <v>18</v>
      </c>
      <c r="C18" s="15">
        <v>629</v>
      </c>
      <c r="D18" s="6">
        <f t="shared" si="0"/>
        <v>6.3935759300670872E-2</v>
      </c>
      <c r="E18" s="6">
        <f t="shared" si="4"/>
        <v>0.65978857491360021</v>
      </c>
      <c r="F18" s="18">
        <v>17.682499389909925</v>
      </c>
      <c r="G18" s="6">
        <f t="shared" si="1"/>
        <v>3.3638461712378546E-2</v>
      </c>
      <c r="H18" s="7">
        <f t="shared" si="2"/>
        <v>0.13619089907064189</v>
      </c>
      <c r="I18" s="9">
        <f t="shared" si="3"/>
        <v>28112.081700969669</v>
      </c>
    </row>
    <row r="19" spans="2:9" ht="17.100000000000001" customHeight="1">
      <c r="B19" s="4" t="s">
        <v>19</v>
      </c>
      <c r="C19" s="15">
        <v>480</v>
      </c>
      <c r="D19" s="6">
        <f t="shared" si="0"/>
        <v>4.8790404553771094E-2</v>
      </c>
      <c r="E19" s="6">
        <f t="shared" si="4"/>
        <v>0.70857897946737136</v>
      </c>
      <c r="F19" s="18">
        <v>16.312317959910004</v>
      </c>
      <c r="G19" s="6">
        <f t="shared" si="1"/>
        <v>3.1031884748583205E-2</v>
      </c>
      <c r="H19" s="7">
        <f t="shared" si="2"/>
        <v>0.16722278381922509</v>
      </c>
      <c r="I19" s="9">
        <f t="shared" si="3"/>
        <v>33983.995749812508</v>
      </c>
    </row>
    <row r="20" spans="2:9" ht="17.100000000000001" customHeight="1">
      <c r="B20" s="4" t="s">
        <v>20</v>
      </c>
      <c r="C20" s="15">
        <v>351</v>
      </c>
      <c r="D20" s="6">
        <f t="shared" si="0"/>
        <v>3.5677983329945109E-2</v>
      </c>
      <c r="E20" s="6">
        <f t="shared" si="4"/>
        <v>0.74425696279731646</v>
      </c>
      <c r="F20" s="18">
        <v>13.820322709932073</v>
      </c>
      <c r="G20" s="6">
        <f t="shared" si="1"/>
        <v>2.6291215177196393E-2</v>
      </c>
      <c r="H20" s="7">
        <f t="shared" si="2"/>
        <v>0.19351399899642149</v>
      </c>
      <c r="I20" s="9">
        <f t="shared" si="3"/>
        <v>39374.138774735256</v>
      </c>
    </row>
    <row r="21" spans="2:9" ht="17.100000000000001" customHeight="1">
      <c r="B21" s="4" t="s">
        <v>21</v>
      </c>
      <c r="C21" s="15">
        <v>1017</v>
      </c>
      <c r="D21" s="6">
        <f t="shared" si="0"/>
        <v>0.1033746696483025</v>
      </c>
      <c r="E21" s="6">
        <f t="shared" si="4"/>
        <v>0.84763163244561901</v>
      </c>
      <c r="F21" s="18">
        <v>54.605942459727665</v>
      </c>
      <c r="G21" s="6">
        <f t="shared" si="1"/>
        <v>0.10388010564547527</v>
      </c>
      <c r="H21" s="7">
        <f t="shared" si="2"/>
        <v>0.29739410464189675</v>
      </c>
      <c r="I21" s="9">
        <f t="shared" si="3"/>
        <v>53693.158760794169</v>
      </c>
    </row>
    <row r="22" spans="2:9" ht="17.100000000000001" customHeight="1">
      <c r="B22" s="10" t="s">
        <v>22</v>
      </c>
      <c r="C22" s="16">
        <v>475</v>
      </c>
      <c r="D22" s="11">
        <f t="shared" si="0"/>
        <v>4.8282171173002646E-2</v>
      </c>
      <c r="E22" s="11">
        <f t="shared" si="4"/>
        <v>0.89591380361862161</v>
      </c>
      <c r="F22" s="19">
        <v>39.676273579797986</v>
      </c>
      <c r="G22" s="11">
        <f t="shared" si="1"/>
        <v>7.5478515806734592E-2</v>
      </c>
      <c r="H22" s="12">
        <f t="shared" si="2"/>
        <v>0.37287262044863134</v>
      </c>
      <c r="I22" s="13">
        <f t="shared" si="3"/>
        <v>83528.997010101011</v>
      </c>
    </row>
    <row r="23" spans="2:9" ht="17.100000000000001" customHeight="1">
      <c r="B23" s="4" t="s">
        <v>23</v>
      </c>
      <c r="C23" s="15">
        <v>700</v>
      </c>
      <c r="D23" s="6">
        <f t="shared" si="0"/>
        <v>7.1152673307582848E-2</v>
      </c>
      <c r="E23" s="6">
        <f t="shared" si="4"/>
        <v>0.96706647692620451</v>
      </c>
      <c r="F23" s="18">
        <v>111.4941925594573</v>
      </c>
      <c r="G23" s="6">
        <f t="shared" si="1"/>
        <v>0.2121019797520248</v>
      </c>
      <c r="H23" s="7">
        <f t="shared" si="2"/>
        <v>0.58497460020065617</v>
      </c>
      <c r="I23" s="9">
        <f t="shared" si="3"/>
        <v>159277.41794208187</v>
      </c>
    </row>
    <row r="24" spans="2:9" ht="17.100000000000001" customHeight="1">
      <c r="B24" s="4" t="s">
        <v>24</v>
      </c>
      <c r="C24" s="15">
        <v>224</v>
      </c>
      <c r="D24" s="6">
        <f t="shared" si="0"/>
        <v>2.276885545842651E-2</v>
      </c>
      <c r="E24" s="6">
        <f t="shared" si="4"/>
        <v>0.98983533238463106</v>
      </c>
      <c r="F24" s="18">
        <v>95.998139209498675</v>
      </c>
      <c r="G24" s="6">
        <f t="shared" si="1"/>
        <v>0.18262292332389313</v>
      </c>
      <c r="H24" s="7">
        <f t="shared" si="2"/>
        <v>0.76759752352454935</v>
      </c>
      <c r="I24" s="9">
        <f t="shared" si="3"/>
        <v>428563.12147097621</v>
      </c>
    </row>
    <row r="25" spans="2:9" ht="17.100000000000001" customHeight="1">
      <c r="B25" s="4" t="s">
        <v>25</v>
      </c>
      <c r="C25" s="15">
        <v>49</v>
      </c>
      <c r="D25" s="6">
        <f t="shared" si="0"/>
        <v>4.9806871315307985E-3</v>
      </c>
      <c r="E25" s="6">
        <f t="shared" si="4"/>
        <v>0.99481601951616183</v>
      </c>
      <c r="F25" s="18">
        <v>33.584110759832384</v>
      </c>
      <c r="G25" s="6">
        <f t="shared" si="1"/>
        <v>6.3889035086496154E-2</v>
      </c>
      <c r="H25" s="7">
        <f t="shared" si="2"/>
        <v>0.83148655861104548</v>
      </c>
      <c r="I25" s="9">
        <f t="shared" si="3"/>
        <v>685390.01550678327</v>
      </c>
    </row>
    <row r="26" spans="2:9" ht="17.100000000000001" customHeight="1">
      <c r="B26" s="4" t="s">
        <v>26</v>
      </c>
      <c r="C26" s="15">
        <v>23</v>
      </c>
      <c r="D26" s="6">
        <f t="shared" si="0"/>
        <v>2.3378735515348649E-3</v>
      </c>
      <c r="E26" s="6">
        <f t="shared" si="4"/>
        <v>0.99715389306769675</v>
      </c>
      <c r="F26" s="18">
        <v>24.867849609851838</v>
      </c>
      <c r="G26" s="6">
        <f t="shared" si="1"/>
        <v>4.7307577312714393E-2</v>
      </c>
      <c r="H26" s="7">
        <f t="shared" si="2"/>
        <v>0.87879413592375988</v>
      </c>
      <c r="I26" s="9">
        <f t="shared" si="3"/>
        <v>1081210.8526022539</v>
      </c>
    </row>
    <row r="27" spans="2:9" ht="17.100000000000001" customHeight="1" thickBot="1">
      <c r="B27" s="5" t="s">
        <v>27</v>
      </c>
      <c r="C27" s="17">
        <v>28</v>
      </c>
      <c r="D27" s="6">
        <f t="shared" si="0"/>
        <v>2.8461069323033137E-3</v>
      </c>
      <c r="E27" s="6">
        <f t="shared" si="4"/>
        <v>1</v>
      </c>
      <c r="F27" s="20">
        <v>63.713455029750826</v>
      </c>
      <c r="G27" s="6">
        <f t="shared" si="1"/>
        <v>0.12120586407624037</v>
      </c>
      <c r="H27" s="7">
        <f t="shared" si="2"/>
        <v>1.0000000000000002</v>
      </c>
      <c r="I27" s="9">
        <f t="shared" si="3"/>
        <v>2275480.5367768151</v>
      </c>
    </row>
    <row r="28" spans="2:9" ht="17.100000000000001" customHeight="1" thickTop="1" thickBot="1">
      <c r="B28" s="25" t="s">
        <v>2</v>
      </c>
      <c r="C28" s="26">
        <v>9838</v>
      </c>
      <c r="D28" s="27">
        <f>C28/C$28</f>
        <v>1</v>
      </c>
      <c r="E28" s="28"/>
      <c r="F28" s="29">
        <v>525.66313944739568</v>
      </c>
      <c r="G28" s="27">
        <f>F28/F$28</f>
        <v>1</v>
      </c>
      <c r="H28" s="30"/>
      <c r="I28" s="31">
        <f t="shared" si="3"/>
        <v>53431.910901341296</v>
      </c>
    </row>
    <row r="29" spans="2:9" ht="15.95" customHeight="1" thickTop="1">
      <c r="B29" s="21"/>
      <c r="C29" s="2"/>
    </row>
  </sheetData>
  <mergeCells count="11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</vt:lpstr>
      <vt:lpstr>B.XI!Área_de_impresión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2014-11-03T11:11:50Z</cp:lastPrinted>
  <dcterms:created xsi:type="dcterms:W3CDTF">2001-12-13T08:15:43Z</dcterms:created>
  <dcterms:modified xsi:type="dcterms:W3CDTF">2021-04-06T11:41:34Z</dcterms:modified>
</cp:coreProperties>
</file>